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urkrábkováZuzana\Desktop\"/>
    </mc:Choice>
  </mc:AlternateContent>
  <bookViews>
    <workbookView xWindow="0" yWindow="0" windowWidth="0" windowHeight="0"/>
  </bookViews>
  <sheets>
    <sheet name="Rekapitulace stavby" sheetId="1" r:id="rId1"/>
    <sheet name="VRN - Vedlejší rozpočtové..." sheetId="2" r:id="rId2"/>
    <sheet name="SO 401 - SO 401 - Světeln..." sheetId="3" r:id="rId3"/>
    <sheet name="SO 101 - SO 101 Komunikac..." sheetId="4" r:id="rId4"/>
    <sheet name="Seznam figur" sheetId="5" r:id="rId5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'VRN - Vedlejší rozpočtové...'!$C$120:$K$146</definedName>
    <definedName name="_xlnm.Print_Area" localSheetId="1">'VRN - Vedlejší rozpočtové...'!$C$4:$J$76,'VRN - Vedlejší rozpočtové...'!$C$82:$J$102,'VRN - Vedlejší rozpočtové...'!$C$108:$J$146</definedName>
    <definedName name="_xlnm.Print_Titles" localSheetId="1">'VRN - Vedlejší rozpočtové...'!$120:$120</definedName>
    <definedName name="_xlnm._FilterDatabase" localSheetId="2" hidden="1">'SO 401 - SO 401 - Světeln...'!$C$128:$K$411</definedName>
    <definedName name="_xlnm.Print_Area" localSheetId="2">'SO 401 - SO 401 - Světeln...'!$C$4:$J$76,'SO 401 - SO 401 - Světeln...'!$C$82:$J$110,'SO 401 - SO 401 - Světeln...'!$C$116:$J$411</definedName>
    <definedName name="_xlnm.Print_Titles" localSheetId="2">'SO 401 - SO 401 - Světeln...'!$128:$128</definedName>
    <definedName name="_xlnm._FilterDatabase" localSheetId="3" hidden="1">'SO 101 - SO 101 Komunikac...'!$C$125:$K$515</definedName>
    <definedName name="_xlnm.Print_Area" localSheetId="3">'SO 101 - SO 101 Komunikac...'!$C$4:$J$76,'SO 101 - SO 101 Komunikac...'!$C$82:$J$107,'SO 101 - SO 101 Komunikac...'!$C$113:$J$515</definedName>
    <definedName name="_xlnm.Print_Titles" localSheetId="3">'SO 101 - SO 101 Komunikac...'!$125:$125</definedName>
    <definedName name="_xlnm.Print_Area" localSheetId="4">'Seznam figur'!$C$4:$G$335</definedName>
    <definedName name="_xlnm.Print_Titles" localSheetId="4">'Seznam figur'!$9:$9</definedName>
  </definedNames>
  <calcPr/>
</workbook>
</file>

<file path=xl/calcChain.xml><?xml version="1.0" encoding="utf-8"?>
<calcChain xmlns="http://schemas.openxmlformats.org/spreadsheetml/2006/main">
  <c i="5" l="1" r="D7"/>
  <c i="4" r="J37"/>
  <c r="J36"/>
  <c i="1" r="AY97"/>
  <c i="4" r="J35"/>
  <c i="1" r="AX97"/>
  <c i="4" r="BI513"/>
  <c r="BH513"/>
  <c r="BG513"/>
  <c r="BF513"/>
  <c r="T513"/>
  <c r="R513"/>
  <c r="P513"/>
  <c r="BI510"/>
  <c r="BH510"/>
  <c r="BG510"/>
  <c r="BF510"/>
  <c r="T510"/>
  <c r="R510"/>
  <c r="P510"/>
  <c r="BI507"/>
  <c r="BH507"/>
  <c r="BG507"/>
  <c r="BF507"/>
  <c r="T507"/>
  <c r="T506"/>
  <c r="R507"/>
  <c r="R506"/>
  <c r="P507"/>
  <c r="P506"/>
  <c r="BI503"/>
  <c r="BH503"/>
  <c r="BG503"/>
  <c r="BF503"/>
  <c r="T503"/>
  <c r="R503"/>
  <c r="P503"/>
  <c r="BI500"/>
  <c r="BH500"/>
  <c r="BG500"/>
  <c r="BF500"/>
  <c r="T500"/>
  <c r="R500"/>
  <c r="P500"/>
  <c r="BI497"/>
  <c r="BH497"/>
  <c r="BG497"/>
  <c r="BF497"/>
  <c r="T497"/>
  <c r="R497"/>
  <c r="P497"/>
  <c r="BI494"/>
  <c r="BH494"/>
  <c r="BG494"/>
  <c r="BF494"/>
  <c r="T494"/>
  <c r="R494"/>
  <c r="P494"/>
  <c r="BI477"/>
  <c r="BH477"/>
  <c r="BG477"/>
  <c r="BF477"/>
  <c r="T477"/>
  <c r="R477"/>
  <c r="P477"/>
  <c r="BI474"/>
  <c r="BH474"/>
  <c r="BG474"/>
  <c r="BF474"/>
  <c r="T474"/>
  <c r="R474"/>
  <c r="P474"/>
  <c r="BI458"/>
  <c r="BH458"/>
  <c r="BG458"/>
  <c r="BF458"/>
  <c r="T458"/>
  <c r="R458"/>
  <c r="P458"/>
  <c r="BI455"/>
  <c r="BH455"/>
  <c r="BG455"/>
  <c r="BF455"/>
  <c r="T455"/>
  <c r="R455"/>
  <c r="P455"/>
  <c r="BI451"/>
  <c r="BH451"/>
  <c r="BG451"/>
  <c r="BF451"/>
  <c r="T451"/>
  <c r="R451"/>
  <c r="P451"/>
  <c r="BI449"/>
  <c r="BH449"/>
  <c r="BG449"/>
  <c r="BF449"/>
  <c r="T449"/>
  <c r="R449"/>
  <c r="P449"/>
  <c r="BI447"/>
  <c r="BH447"/>
  <c r="BG447"/>
  <c r="BF447"/>
  <c r="T447"/>
  <c r="R447"/>
  <c r="P447"/>
  <c r="BI445"/>
  <c r="BH445"/>
  <c r="BG445"/>
  <c r="BF445"/>
  <c r="T445"/>
  <c r="R445"/>
  <c r="P445"/>
  <c r="BI443"/>
  <c r="BH443"/>
  <c r="BG443"/>
  <c r="BF443"/>
  <c r="T443"/>
  <c r="R443"/>
  <c r="P443"/>
  <c r="BI442"/>
  <c r="BH442"/>
  <c r="BG442"/>
  <c r="BF442"/>
  <c r="T442"/>
  <c r="R442"/>
  <c r="P442"/>
  <c r="BI440"/>
  <c r="BH440"/>
  <c r="BG440"/>
  <c r="BF440"/>
  <c r="T440"/>
  <c r="R440"/>
  <c r="P440"/>
  <c r="BI435"/>
  <c r="BH435"/>
  <c r="BG435"/>
  <c r="BF435"/>
  <c r="T435"/>
  <c r="R435"/>
  <c r="P435"/>
  <c r="BI429"/>
  <c r="BH429"/>
  <c r="BG429"/>
  <c r="BF429"/>
  <c r="T429"/>
  <c r="R429"/>
  <c r="P429"/>
  <c r="BI423"/>
  <c r="BH423"/>
  <c r="BG423"/>
  <c r="BF423"/>
  <c r="T423"/>
  <c r="R423"/>
  <c r="P423"/>
  <c r="BI420"/>
  <c r="BH420"/>
  <c r="BG420"/>
  <c r="BF420"/>
  <c r="T420"/>
  <c r="R420"/>
  <c r="P420"/>
  <c r="BI418"/>
  <c r="BH418"/>
  <c r="BG418"/>
  <c r="BF418"/>
  <c r="T418"/>
  <c r="R418"/>
  <c r="P418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4"/>
  <c r="BH394"/>
  <c r="BG394"/>
  <c r="BF394"/>
  <c r="T394"/>
  <c r="R394"/>
  <c r="P394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8"/>
  <c r="BH378"/>
  <c r="BG378"/>
  <c r="BF378"/>
  <c r="T378"/>
  <c r="R378"/>
  <c r="P378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4"/>
  <c r="BH344"/>
  <c r="BG344"/>
  <c r="BF344"/>
  <c r="T344"/>
  <c r="R344"/>
  <c r="P344"/>
  <c r="BI341"/>
  <c r="BH341"/>
  <c r="BG341"/>
  <c r="BF341"/>
  <c r="T341"/>
  <c r="R341"/>
  <c r="P341"/>
  <c r="BI339"/>
  <c r="BH339"/>
  <c r="BG339"/>
  <c r="BF339"/>
  <c r="T339"/>
  <c r="R339"/>
  <c r="P339"/>
  <c r="BI335"/>
  <c r="BH335"/>
  <c r="BG335"/>
  <c r="BF335"/>
  <c r="T335"/>
  <c r="R335"/>
  <c r="P335"/>
  <c r="BI332"/>
  <c r="BH332"/>
  <c r="BG332"/>
  <c r="BF332"/>
  <c r="T332"/>
  <c r="R332"/>
  <c r="P332"/>
  <c r="BI329"/>
  <c r="BH329"/>
  <c r="BG329"/>
  <c r="BF329"/>
  <c r="T329"/>
  <c r="R329"/>
  <c r="P329"/>
  <c r="BI306"/>
  <c r="BH306"/>
  <c r="BG306"/>
  <c r="BF306"/>
  <c r="T306"/>
  <c r="R306"/>
  <c r="P306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88"/>
  <c r="BH288"/>
  <c r="BG288"/>
  <c r="BF288"/>
  <c r="T288"/>
  <c r="R288"/>
  <c r="P288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57"/>
  <c r="BH257"/>
  <c r="BG257"/>
  <c r="BF257"/>
  <c r="T257"/>
  <c r="R257"/>
  <c r="P257"/>
  <c r="BI254"/>
  <c r="BH254"/>
  <c r="BG254"/>
  <c r="BF254"/>
  <c r="T254"/>
  <c r="R254"/>
  <c r="P254"/>
  <c r="BI250"/>
  <c r="BH250"/>
  <c r="BG250"/>
  <c r="BF250"/>
  <c r="T250"/>
  <c r="R250"/>
  <c r="P250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19"/>
  <c r="BH219"/>
  <c r="BG219"/>
  <c r="BF219"/>
  <c r="T219"/>
  <c r="R219"/>
  <c r="P219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197"/>
  <c r="BH197"/>
  <c r="BG197"/>
  <c r="BF197"/>
  <c r="T197"/>
  <c r="R197"/>
  <c r="P197"/>
  <c r="BI187"/>
  <c r="BH187"/>
  <c r="BG187"/>
  <c r="BF187"/>
  <c r="T187"/>
  <c r="R187"/>
  <c r="P187"/>
  <c r="BI176"/>
  <c r="BH176"/>
  <c r="BG176"/>
  <c r="BF176"/>
  <c r="T176"/>
  <c r="R176"/>
  <c r="P176"/>
  <c r="BI162"/>
  <c r="BH162"/>
  <c r="BG162"/>
  <c r="BF162"/>
  <c r="T162"/>
  <c r="R162"/>
  <c r="P162"/>
  <c r="BI160"/>
  <c r="BH160"/>
  <c r="BG160"/>
  <c r="BF160"/>
  <c r="T160"/>
  <c r="R160"/>
  <c r="P160"/>
  <c r="BI150"/>
  <c r="BH150"/>
  <c r="BG150"/>
  <c r="BF150"/>
  <c r="T150"/>
  <c r="R150"/>
  <c r="P150"/>
  <c r="BI148"/>
  <c r="BH148"/>
  <c r="BG148"/>
  <c r="BF148"/>
  <c r="T148"/>
  <c r="R148"/>
  <c r="P148"/>
  <c r="BI133"/>
  <c r="BH133"/>
  <c r="BG133"/>
  <c r="BF133"/>
  <c r="T133"/>
  <c r="R133"/>
  <c r="P133"/>
  <c r="BI129"/>
  <c r="BH129"/>
  <c r="BG129"/>
  <c r="BF129"/>
  <c r="T129"/>
  <c r="R129"/>
  <c r="P129"/>
  <c r="J123"/>
  <c r="J122"/>
  <c r="F122"/>
  <c r="F120"/>
  <c r="E118"/>
  <c r="J92"/>
  <c r="J91"/>
  <c r="F91"/>
  <c r="F89"/>
  <c r="E87"/>
  <c r="J18"/>
  <c r="E18"/>
  <c r="F123"/>
  <c r="J17"/>
  <c r="J12"/>
  <c r="J120"/>
  <c r="E7"/>
  <c r="E85"/>
  <c i="3" r="J37"/>
  <c r="J36"/>
  <c i="1" r="AY96"/>
  <c i="3" r="J35"/>
  <c i="1" r="AX96"/>
  <c i="3"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399"/>
  <c r="BH399"/>
  <c r="BG399"/>
  <c r="BF399"/>
  <c r="T399"/>
  <c r="R399"/>
  <c r="P399"/>
  <c r="BI398"/>
  <c r="BH398"/>
  <c r="BG398"/>
  <c r="BF398"/>
  <c r="T398"/>
  <c r="R398"/>
  <c r="P398"/>
  <c r="BI397"/>
  <c r="BH397"/>
  <c r="BG397"/>
  <c r="BF397"/>
  <c r="T397"/>
  <c r="R397"/>
  <c r="P397"/>
  <c r="BI396"/>
  <c r="BH396"/>
  <c r="BG396"/>
  <c r="BF396"/>
  <c r="T396"/>
  <c r="R396"/>
  <c r="P396"/>
  <c r="BI395"/>
  <c r="BH395"/>
  <c r="BG395"/>
  <c r="BF395"/>
  <c r="T395"/>
  <c r="R395"/>
  <c r="P395"/>
  <c r="BI394"/>
  <c r="BH394"/>
  <c r="BG394"/>
  <c r="BF394"/>
  <c r="T394"/>
  <c r="R394"/>
  <c r="P394"/>
  <c r="BI393"/>
  <c r="BH393"/>
  <c r="BG393"/>
  <c r="BF393"/>
  <c r="T393"/>
  <c r="R393"/>
  <c r="P393"/>
  <c r="BI392"/>
  <c r="BH392"/>
  <c r="BG392"/>
  <c r="BF392"/>
  <c r="T392"/>
  <c r="R392"/>
  <c r="P392"/>
  <c r="BI390"/>
  <c r="BH390"/>
  <c r="BG390"/>
  <c r="BF390"/>
  <c r="T390"/>
  <c r="R390"/>
  <c r="P390"/>
  <c r="BI386"/>
  <c r="BH386"/>
  <c r="BG386"/>
  <c r="BF386"/>
  <c r="T386"/>
  <c r="R386"/>
  <c r="P386"/>
  <c r="BI385"/>
  <c r="BH385"/>
  <c r="BG385"/>
  <c r="BF385"/>
  <c r="T385"/>
  <c r="R385"/>
  <c r="P385"/>
  <c r="BI384"/>
  <c r="BH384"/>
  <c r="BG384"/>
  <c r="BF384"/>
  <c r="T384"/>
  <c r="R384"/>
  <c r="P384"/>
  <c r="BI383"/>
  <c r="BH383"/>
  <c r="BG383"/>
  <c r="BF383"/>
  <c r="T383"/>
  <c r="R383"/>
  <c r="P383"/>
  <c r="BI382"/>
  <c r="BH382"/>
  <c r="BG382"/>
  <c r="BF382"/>
  <c r="T382"/>
  <c r="R382"/>
  <c r="P382"/>
  <c r="BI381"/>
  <c r="BH381"/>
  <c r="BG381"/>
  <c r="BF381"/>
  <c r="T381"/>
  <c r="R381"/>
  <c r="P381"/>
  <c r="BI380"/>
  <c r="BH380"/>
  <c r="BG380"/>
  <c r="BF380"/>
  <c r="T380"/>
  <c r="R380"/>
  <c r="P380"/>
  <c r="BI379"/>
  <c r="BH379"/>
  <c r="BG379"/>
  <c r="BF379"/>
  <c r="T379"/>
  <c r="R379"/>
  <c r="P379"/>
  <c r="BI377"/>
  <c r="BH377"/>
  <c r="BG377"/>
  <c r="BF377"/>
  <c r="T377"/>
  <c r="R377"/>
  <c r="P377"/>
  <c r="BI376"/>
  <c r="BH376"/>
  <c r="BG376"/>
  <c r="BF376"/>
  <c r="T376"/>
  <c r="R376"/>
  <c r="P376"/>
  <c r="BI375"/>
  <c r="BH375"/>
  <c r="BG375"/>
  <c r="BF375"/>
  <c r="T375"/>
  <c r="R375"/>
  <c r="P375"/>
  <c r="BI373"/>
  <c r="BH373"/>
  <c r="BG373"/>
  <c r="BF373"/>
  <c r="T373"/>
  <c r="R373"/>
  <c r="P373"/>
  <c r="BI372"/>
  <c r="BH372"/>
  <c r="BG372"/>
  <c r="BF372"/>
  <c r="T372"/>
  <c r="R372"/>
  <c r="P372"/>
  <c r="BI371"/>
  <c r="BH371"/>
  <c r="BG371"/>
  <c r="BF371"/>
  <c r="T371"/>
  <c r="R371"/>
  <c r="P371"/>
  <c r="BI370"/>
  <c r="BH370"/>
  <c r="BG370"/>
  <c r="BF370"/>
  <c r="T370"/>
  <c r="R370"/>
  <c r="P370"/>
  <c r="BI369"/>
  <c r="BH369"/>
  <c r="BG369"/>
  <c r="BF369"/>
  <c r="T369"/>
  <c r="R369"/>
  <c r="P369"/>
  <c r="BI368"/>
  <c r="BH368"/>
  <c r="BG368"/>
  <c r="BF368"/>
  <c r="T368"/>
  <c r="R368"/>
  <c r="P368"/>
  <c r="BI367"/>
  <c r="BH367"/>
  <c r="BG367"/>
  <c r="BF367"/>
  <c r="T367"/>
  <c r="R367"/>
  <c r="P367"/>
  <c r="BI366"/>
  <c r="BH366"/>
  <c r="BG366"/>
  <c r="BF366"/>
  <c r="T366"/>
  <c r="R366"/>
  <c r="P366"/>
  <c r="BI365"/>
  <c r="BH365"/>
  <c r="BG365"/>
  <c r="BF365"/>
  <c r="T365"/>
  <c r="R365"/>
  <c r="P365"/>
  <c r="BI364"/>
  <c r="BH364"/>
  <c r="BG364"/>
  <c r="BF364"/>
  <c r="T364"/>
  <c r="R364"/>
  <c r="P364"/>
  <c r="BI363"/>
  <c r="BH363"/>
  <c r="BG363"/>
  <c r="BF363"/>
  <c r="T363"/>
  <c r="R363"/>
  <c r="P363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5"/>
  <c r="BH355"/>
  <c r="BG355"/>
  <c r="BF355"/>
  <c r="T355"/>
  <c r="R355"/>
  <c r="P355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9"/>
  <c r="BH349"/>
  <c r="BG349"/>
  <c r="BF349"/>
  <c r="T349"/>
  <c r="R349"/>
  <c r="P349"/>
  <c r="BI347"/>
  <c r="BH347"/>
  <c r="BG347"/>
  <c r="BF347"/>
  <c r="T347"/>
  <c r="R347"/>
  <c r="P347"/>
  <c r="BI346"/>
  <c r="BH346"/>
  <c r="BG346"/>
  <c r="BF346"/>
  <c r="T346"/>
  <c r="R346"/>
  <c r="P346"/>
  <c r="BI345"/>
  <c r="BH345"/>
  <c r="BG345"/>
  <c r="BF345"/>
  <c r="T345"/>
  <c r="R345"/>
  <c r="P345"/>
  <c r="BI344"/>
  <c r="BH344"/>
  <c r="BG344"/>
  <c r="BF344"/>
  <c r="T344"/>
  <c r="R344"/>
  <c r="P344"/>
  <c r="BI343"/>
  <c r="BH343"/>
  <c r="BG343"/>
  <c r="BF343"/>
  <c r="T343"/>
  <c r="R343"/>
  <c r="P343"/>
  <c r="BI342"/>
  <c r="BH342"/>
  <c r="BG342"/>
  <c r="BF342"/>
  <c r="T342"/>
  <c r="R342"/>
  <c r="P342"/>
  <c r="BI341"/>
  <c r="BH341"/>
  <c r="BG341"/>
  <c r="BF341"/>
  <c r="T341"/>
  <c r="R341"/>
  <c r="P341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4"/>
  <c r="BH334"/>
  <c r="BG334"/>
  <c r="BF334"/>
  <c r="T334"/>
  <c r="R334"/>
  <c r="P334"/>
  <c r="BI333"/>
  <c r="BH333"/>
  <c r="BG333"/>
  <c r="BF333"/>
  <c r="T333"/>
  <c r="R333"/>
  <c r="P333"/>
  <c r="BI332"/>
  <c r="BH332"/>
  <c r="BG332"/>
  <c r="BF332"/>
  <c r="T332"/>
  <c r="R332"/>
  <c r="P332"/>
  <c r="BI331"/>
  <c r="BH331"/>
  <c r="BG331"/>
  <c r="BF331"/>
  <c r="T331"/>
  <c r="R331"/>
  <c r="P331"/>
  <c r="BI330"/>
  <c r="BH330"/>
  <c r="BG330"/>
  <c r="BF330"/>
  <c r="T330"/>
  <c r="R330"/>
  <c r="P330"/>
  <c r="BI329"/>
  <c r="BH329"/>
  <c r="BG329"/>
  <c r="BF329"/>
  <c r="T329"/>
  <c r="R329"/>
  <c r="P329"/>
  <c r="BI328"/>
  <c r="BH328"/>
  <c r="BG328"/>
  <c r="BF328"/>
  <c r="T328"/>
  <c r="R328"/>
  <c r="P328"/>
  <c r="BI327"/>
  <c r="BH327"/>
  <c r="BG327"/>
  <c r="BF327"/>
  <c r="T327"/>
  <c r="R327"/>
  <c r="P327"/>
  <c r="BI326"/>
  <c r="BH326"/>
  <c r="BG326"/>
  <c r="BF326"/>
  <c r="T326"/>
  <c r="R326"/>
  <c r="P326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69"/>
  <c r="BH269"/>
  <c r="BG269"/>
  <c r="BF269"/>
  <c r="T269"/>
  <c r="R269"/>
  <c r="P269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R179"/>
  <c r="P179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F123"/>
  <c r="E121"/>
  <c r="F89"/>
  <c r="E87"/>
  <c r="J24"/>
  <c r="E24"/>
  <c r="J92"/>
  <c r="J23"/>
  <c r="J21"/>
  <c r="E21"/>
  <c r="J91"/>
  <c r="J20"/>
  <c r="J18"/>
  <c r="E18"/>
  <c r="F126"/>
  <c r="J17"/>
  <c r="J15"/>
  <c r="E15"/>
  <c r="F125"/>
  <c r="J14"/>
  <c r="J12"/>
  <c r="J123"/>
  <c r="E7"/>
  <c r="E85"/>
  <c i="2" r="J37"/>
  <c r="J36"/>
  <c i="1" r="AY95"/>
  <c i="2" r="J35"/>
  <c i="1" r="AX95"/>
  <c i="2"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F115"/>
  <c r="E113"/>
  <c r="F89"/>
  <c r="E87"/>
  <c r="J24"/>
  <c r="E24"/>
  <c r="J118"/>
  <c r="J23"/>
  <c r="J21"/>
  <c r="E21"/>
  <c r="J117"/>
  <c r="J20"/>
  <c r="J18"/>
  <c r="E18"/>
  <c r="F118"/>
  <c r="J17"/>
  <c r="J15"/>
  <c r="E15"/>
  <c r="F117"/>
  <c r="J14"/>
  <c r="J12"/>
  <c r="J115"/>
  <c r="E7"/>
  <c r="E111"/>
  <c i="1" r="L90"/>
  <c r="AM90"/>
  <c r="AM89"/>
  <c r="L89"/>
  <c r="AM87"/>
  <c r="L87"/>
  <c r="L85"/>
  <c r="L84"/>
  <c i="2" r="BK145"/>
  <c r="BK139"/>
  <c r="BK134"/>
  <c r="J129"/>
  <c r="F34"/>
  <c i="3" r="BK330"/>
  <c r="J283"/>
  <c r="BK250"/>
  <c r="J218"/>
  <c r="J406"/>
  <c r="BK353"/>
  <c r="J322"/>
  <c r="BK291"/>
  <c r="BK240"/>
  <c r="BK204"/>
  <c r="J192"/>
  <c r="J143"/>
  <c r="J373"/>
  <c r="J313"/>
  <c r="BK275"/>
  <c r="J214"/>
  <c r="J161"/>
  <c r="BK363"/>
  <c r="BK317"/>
  <c r="BK277"/>
  <c r="J242"/>
  <c r="BK202"/>
  <c r="J160"/>
  <c r="J376"/>
  <c r="BK358"/>
  <c r="BK327"/>
  <c r="BK309"/>
  <c r="J287"/>
  <c r="BK265"/>
  <c r="BK227"/>
  <c r="J197"/>
  <c r="J171"/>
  <c r="BK142"/>
  <c r="BK376"/>
  <c r="J345"/>
  <c r="BK304"/>
  <c r="J265"/>
  <c r="BK249"/>
  <c r="BK216"/>
  <c r="J188"/>
  <c r="BK157"/>
  <c r="BK349"/>
  <c r="BK325"/>
  <c r="J273"/>
  <c r="J224"/>
  <c r="BK166"/>
  <c r="BK410"/>
  <c r="BK364"/>
  <c r="BK301"/>
  <c r="J253"/>
  <c r="J215"/>
  <c r="BK143"/>
  <c i="4" r="BK394"/>
  <c r="J224"/>
  <c r="J500"/>
  <c r="BK360"/>
  <c r="BK240"/>
  <c r="BK399"/>
  <c r="BK276"/>
  <c r="BK242"/>
  <c r="BK210"/>
  <c r="J503"/>
  <c r="BK423"/>
  <c r="J335"/>
  <c r="BK235"/>
  <c r="J458"/>
  <c r="J354"/>
  <c r="J272"/>
  <c r="J222"/>
  <c r="J365"/>
  <c r="BK474"/>
  <c r="BK435"/>
  <c r="J378"/>
  <c r="J443"/>
  <c r="J344"/>
  <c r="J235"/>
  <c i="2" r="BK146"/>
  <c r="J142"/>
  <c r="BK140"/>
  <c r="J137"/>
  <c r="J135"/>
  <c r="J130"/>
  <c r="BK127"/>
  <c r="BK124"/>
  <c r="F36"/>
  <c i="3" r="BK356"/>
  <c r="BK342"/>
  <c r="J328"/>
  <c r="J293"/>
  <c r="J280"/>
  <c r="J247"/>
  <c r="BK209"/>
  <c r="BK189"/>
  <c r="J395"/>
  <c r="BK381"/>
  <c r="J349"/>
  <c r="BK313"/>
  <c r="J295"/>
  <c r="J277"/>
  <c r="BK242"/>
  <c r="J221"/>
  <c r="J202"/>
  <c r="BK193"/>
  <c r="BK161"/>
  <c r="J142"/>
  <c r="BK377"/>
  <c r="J355"/>
  <c r="BK324"/>
  <c r="BK302"/>
  <c r="BK280"/>
  <c r="BK253"/>
  <c r="J203"/>
  <c r="BK185"/>
  <c r="J158"/>
  <c r="BK367"/>
  <c r="J329"/>
  <c r="BK306"/>
  <c r="J274"/>
  <c r="BK238"/>
  <c r="J186"/>
  <c r="BK163"/>
  <c r="BK132"/>
  <c r="J380"/>
  <c r="J363"/>
  <c r="J337"/>
  <c r="J314"/>
  <c r="BK300"/>
  <c r="J282"/>
  <c r="J252"/>
  <c r="BK220"/>
  <c r="BK196"/>
  <c r="BK184"/>
  <c r="J159"/>
  <c r="J137"/>
  <c r="BK380"/>
  <c r="J352"/>
  <c r="J331"/>
  <c r="J301"/>
  <c r="J278"/>
  <c r="BK254"/>
  <c r="BK222"/>
  <c r="BK201"/>
  <c r="J179"/>
  <c r="J154"/>
  <c r="J365"/>
  <c r="BK341"/>
  <c r="BK322"/>
  <c r="BK283"/>
  <c r="J230"/>
  <c r="J200"/>
  <c r="J163"/>
  <c r="BK408"/>
  <c r="BK392"/>
  <c r="BK336"/>
  <c r="BK319"/>
  <c r="BK285"/>
  <c r="BK223"/>
  <c r="BK208"/>
  <c r="BK153"/>
  <c i="4" r="J449"/>
  <c r="BK369"/>
  <c r="BK222"/>
  <c r="J507"/>
  <c r="BK407"/>
  <c r="BK354"/>
  <c r="BK288"/>
  <c r="J150"/>
  <c r="J477"/>
  <c r="BK418"/>
  <c r="BK358"/>
  <c r="J474"/>
  <c r="J447"/>
  <c r="BK413"/>
  <c r="J387"/>
  <c r="J303"/>
  <c r="BK270"/>
  <c r="BK401"/>
  <c r="J349"/>
  <c r="BK248"/>
  <c r="BK224"/>
  <c r="BK187"/>
  <c i="2" r="BK142"/>
  <c r="J139"/>
  <c r="J134"/>
  <c r="J127"/>
  <c r="F35"/>
  <c i="3" r="BK323"/>
  <c r="BK292"/>
  <c r="J254"/>
  <c r="J220"/>
  <c r="J182"/>
  <c r="J368"/>
  <c r="J330"/>
  <c r="J310"/>
  <c r="J269"/>
  <c r="J227"/>
  <c r="J198"/>
  <c r="BK164"/>
  <c r="BK137"/>
  <c r="J370"/>
  <c r="J346"/>
  <c r="BK308"/>
  <c r="J255"/>
  <c r="BK230"/>
  <c r="J170"/>
  <c r="BK385"/>
  <c r="BK339"/>
  <c r="BK305"/>
  <c r="BK261"/>
  <c r="J207"/>
  <c r="BK175"/>
  <c r="BK140"/>
  <c r="BK366"/>
  <c r="J338"/>
  <c r="BK315"/>
  <c r="BK293"/>
  <c r="BK274"/>
  <c r="J233"/>
  <c r="J210"/>
  <c r="J167"/>
  <c r="BK133"/>
  <c r="BK355"/>
  <c r="BK334"/>
  <c r="J291"/>
  <c r="J263"/>
  <c r="J219"/>
  <c r="BK197"/>
  <c r="BK165"/>
  <c r="J385"/>
  <c r="BK343"/>
  <c r="BK290"/>
  <c r="J234"/>
  <c r="BK190"/>
  <c r="BK136"/>
  <c r="BK397"/>
  <c r="J332"/>
  <c r="BK287"/>
  <c r="J222"/>
  <c r="BK179"/>
  <c r="J134"/>
  <c i="4" r="J339"/>
  <c r="BK513"/>
  <c r="J385"/>
  <c r="BK332"/>
  <c r="J187"/>
  <c r="BK447"/>
  <c r="BK351"/>
  <c r="BK440"/>
  <c r="BK373"/>
  <c r="J299"/>
  <c r="J162"/>
  <c r="J429"/>
  <c r="J341"/>
  <c r="BK212"/>
  <c r="J288"/>
  <c r="BK257"/>
  <c i="2" r="J145"/>
  <c r="J141"/>
  <c r="BK136"/>
  <c r="BK132"/>
  <c r="J124"/>
  <c r="J34"/>
  <c i="3" r="J320"/>
  <c r="J261"/>
  <c r="J239"/>
  <c r="BK186"/>
  <c r="J384"/>
  <c r="BK351"/>
  <c r="BK311"/>
  <c r="J289"/>
  <c r="BK217"/>
  <c r="BK170"/>
  <c r="BK151"/>
  <c r="J399"/>
  <c r="BK365"/>
  <c r="J325"/>
  <c r="BK298"/>
  <c r="BK258"/>
  <c r="BK229"/>
  <c r="J157"/>
  <c r="BK360"/>
  <c r="J309"/>
  <c r="BK247"/>
  <c r="J191"/>
  <c r="BK167"/>
  <c r="J135"/>
  <c r="J372"/>
  <c r="BK335"/>
  <c r="J308"/>
  <c r="J285"/>
  <c r="J257"/>
  <c r="J223"/>
  <c r="BK192"/>
  <c r="J162"/>
  <c r="J394"/>
  <c r="J356"/>
  <c r="J317"/>
  <c r="BK284"/>
  <c r="BK252"/>
  <c r="J217"/>
  <c r="J193"/>
  <c r="BK155"/>
  <c r="BK362"/>
  <c r="J306"/>
  <c r="J256"/>
  <c r="BK215"/>
  <c r="BK150"/>
  <c r="J408"/>
  <c r="J383"/>
  <c r="BK329"/>
  <c r="J275"/>
  <c r="J189"/>
  <c r="BK135"/>
  <c i="4" r="BK442"/>
  <c r="J240"/>
  <c r="BK443"/>
  <c r="J367"/>
  <c r="J306"/>
  <c r="J226"/>
  <c r="J497"/>
  <c r="J389"/>
  <c r="BK274"/>
  <c r="J403"/>
  <c r="BK344"/>
  <c r="J245"/>
  <c r="BK497"/>
  <c r="J363"/>
  <c r="BK299"/>
  <c r="J369"/>
  <c r="BK266"/>
  <c r="BK458"/>
  <c r="BK409"/>
  <c r="BK228"/>
  <c r="J373"/>
  <c r="J212"/>
  <c i="2" r="J146"/>
  <c r="J140"/>
  <c r="BK135"/>
  <c r="BK129"/>
  <c i="1" r="AS94"/>
  <c i="3" r="J381"/>
  <c r="BK373"/>
  <c r="J343"/>
  <c r="BK299"/>
  <c r="J264"/>
  <c r="BK241"/>
  <c r="J195"/>
  <c r="J390"/>
  <c r="J364"/>
  <c r="BK328"/>
  <c r="J307"/>
  <c r="J262"/>
  <c r="BK200"/>
  <c r="BK156"/>
  <c r="BK134"/>
  <c r="J371"/>
  <c r="J351"/>
  <c r="BK303"/>
  <c r="J241"/>
  <c r="BK171"/>
  <c r="BK396"/>
  <c r="BK332"/>
  <c r="BK286"/>
  <c r="J209"/>
  <c r="J168"/>
  <c r="J144"/>
  <c r="J377"/>
  <c r="J340"/>
  <c r="J311"/>
  <c r="J290"/>
  <c r="BK273"/>
  <c r="J232"/>
  <c r="J208"/>
  <c r="BK181"/>
  <c r="J141"/>
  <c r="BK368"/>
  <c r="BK344"/>
  <c r="BK314"/>
  <c r="J281"/>
  <c r="J240"/>
  <c r="BK187"/>
  <c r="J382"/>
  <c r="J333"/>
  <c r="BK294"/>
  <c r="BK269"/>
  <c r="BK221"/>
  <c r="BK141"/>
  <c r="BK394"/>
  <c r="J344"/>
  <c r="J302"/>
  <c r="BK228"/>
  <c r="BK173"/>
  <c i="4" r="J415"/>
  <c r="J248"/>
  <c r="J133"/>
  <c r="BK429"/>
  <c r="BK375"/>
  <c r="J270"/>
  <c r="J513"/>
  <c r="J435"/>
  <c r="J297"/>
  <c r="J230"/>
  <c r="BK205"/>
  <c r="BK507"/>
  <c r="J371"/>
  <c r="BK297"/>
  <c r="J494"/>
  <c r="BK367"/>
  <c r="BK303"/>
  <c r="BK150"/>
  <c r="BK500"/>
  <c r="BK449"/>
  <c r="BK415"/>
  <c r="BK403"/>
  <c r="J391"/>
  <c r="BK371"/>
  <c r="BK329"/>
  <c r="BK226"/>
  <c r="J413"/>
  <c r="BK306"/>
  <c r="J383"/>
  <c r="J329"/>
  <c r="BK230"/>
  <c r="J160"/>
  <c i="3" r="J362"/>
  <c r="BK340"/>
  <c r="J318"/>
  <c r="BK282"/>
  <c r="J251"/>
  <c r="BK233"/>
  <c r="J204"/>
  <c r="J173"/>
  <c r="BK382"/>
  <c r="J354"/>
  <c r="J327"/>
  <c r="J303"/>
  <c r="J288"/>
  <c r="BK237"/>
  <c r="J213"/>
  <c r="J196"/>
  <c r="BK158"/>
  <c r="J138"/>
  <c r="J379"/>
  <c r="BK369"/>
  <c r="J336"/>
  <c r="BK310"/>
  <c r="BK262"/>
  <c r="J249"/>
  <c r="BK224"/>
  <c r="BK191"/>
  <c r="J136"/>
  <c r="J375"/>
  <c r="J323"/>
  <c r="J299"/>
  <c r="BK256"/>
  <c r="J235"/>
  <c r="J181"/>
  <c r="J155"/>
  <c r="J396"/>
  <c r="BK371"/>
  <c r="BK350"/>
  <c r="J334"/>
  <c r="BK307"/>
  <c r="J279"/>
  <c r="BK263"/>
  <c r="J228"/>
  <c r="BK198"/>
  <c r="J185"/>
  <c r="J151"/>
  <c r="BK395"/>
  <c r="J369"/>
  <c r="BK347"/>
  <c r="J315"/>
  <c r="J297"/>
  <c r="BK264"/>
  <c r="J250"/>
  <c r="J225"/>
  <c r="BK206"/>
  <c r="J190"/>
  <c r="BK162"/>
  <c r="BK148"/>
  <c r="BK354"/>
  <c r="BK331"/>
  <c r="J304"/>
  <c r="BK279"/>
  <c r="J229"/>
  <c r="BK194"/>
  <c r="BK159"/>
  <c r="J410"/>
  <c r="J393"/>
  <c r="J347"/>
  <c r="J324"/>
  <c r="J296"/>
  <c r="BK248"/>
  <c r="J216"/>
  <c r="J156"/>
  <c i="4" r="J451"/>
  <c r="J250"/>
  <c r="BK219"/>
  <c r="BK503"/>
  <c r="J394"/>
  <c r="BK347"/>
  <c r="J257"/>
  <c r="BK133"/>
  <c r="BK494"/>
  <c r="J407"/>
  <c r="BK363"/>
  <c r="J254"/>
  <c r="J228"/>
  <c r="BK455"/>
  <c r="J418"/>
  <c r="J399"/>
  <c r="J347"/>
  <c r="J276"/>
  <c r="BK391"/>
  <c r="J351"/>
  <c r="J268"/>
  <c r="J238"/>
  <c r="BK162"/>
  <c r="BK148"/>
  <c r="BK510"/>
  <c r="BK477"/>
  <c r="J423"/>
  <c r="J420"/>
  <c r="BK405"/>
  <c r="BK381"/>
  <c r="J375"/>
  <c r="J360"/>
  <c r="BK268"/>
  <c r="BK176"/>
  <c r="J445"/>
  <c r="J411"/>
  <c r="BK365"/>
  <c r="J266"/>
  <c r="BK385"/>
  <c r="J381"/>
  <c r="BK272"/>
  <c r="J210"/>
  <c i="2" r="J143"/>
  <c r="BK137"/>
  <c r="BK130"/>
  <c r="J126"/>
  <c i="3" r="BK393"/>
  <c r="BK386"/>
  <c r="BK383"/>
  <c r="BK379"/>
  <c r="BK345"/>
  <c r="BK337"/>
  <c r="J312"/>
  <c r="BK257"/>
  <c r="BK244"/>
  <c r="BK203"/>
  <c r="J398"/>
  <c r="BK370"/>
  <c r="J341"/>
  <c r="J316"/>
  <c r="J294"/>
  <c r="BK251"/>
  <c r="J201"/>
  <c r="BK154"/>
  <c r="J386"/>
  <c r="J360"/>
  <c r="BK320"/>
  <c r="J292"/>
  <c r="BK232"/>
  <c r="BK188"/>
  <c r="BK406"/>
  <c r="BK352"/>
  <c r="BK289"/>
  <c r="BK210"/>
  <c r="BK182"/>
  <c r="J153"/>
  <c r="J392"/>
  <c r="J339"/>
  <c r="BK321"/>
  <c r="BK296"/>
  <c r="J258"/>
  <c r="BK225"/>
  <c r="J187"/>
  <c r="J148"/>
  <c r="J350"/>
  <c r="J319"/>
  <c r="BK288"/>
  <c r="BK255"/>
  <c r="J237"/>
  <c r="BK199"/>
  <c r="J175"/>
  <c r="BK372"/>
  <c r="J335"/>
  <c r="J284"/>
  <c r="J238"/>
  <c r="BK168"/>
  <c r="J133"/>
  <c r="BK375"/>
  <c r="BK316"/>
  <c r="BK260"/>
  <c r="BK213"/>
  <c r="J132"/>
  <c i="4" r="J332"/>
  <c r="BK129"/>
  <c r="BK420"/>
  <c r="BK341"/>
  <c r="J205"/>
  <c r="BK451"/>
  <c r="BK387"/>
  <c r="BK245"/>
  <c r="J219"/>
  <c r="BK197"/>
  <c r="J401"/>
  <c r="J301"/>
  <c r="J148"/>
  <c r="BK378"/>
  <c r="BK339"/>
  <c r="J242"/>
  <c r="J282"/>
  <c r="BK160"/>
  <c r="J440"/>
  <c r="BK389"/>
  <c r="BK301"/>
  <c r="BK445"/>
  <c r="J274"/>
  <c r="J233"/>
  <c r="J176"/>
  <c i="2" r="BK143"/>
  <c r="BK141"/>
  <c r="J136"/>
  <c r="J132"/>
  <c r="BK126"/>
  <c r="F37"/>
  <c i="3" r="BK326"/>
  <c r="J286"/>
  <c r="BK246"/>
  <c r="BK207"/>
  <c r="J397"/>
  <c r="J366"/>
  <c r="BK333"/>
  <c r="J298"/>
  <c r="J246"/>
  <c r="BK219"/>
  <c r="J199"/>
  <c r="J165"/>
  <c r="BK390"/>
  <c r="J358"/>
  <c r="BK312"/>
  <c r="BK295"/>
  <c r="BK234"/>
  <c r="BK195"/>
  <c r="BK398"/>
  <c r="J321"/>
  <c r="BK281"/>
  <c r="J244"/>
  <c r="J184"/>
  <c r="J150"/>
  <c r="BK384"/>
  <c r="J353"/>
  <c r="J326"/>
  <c r="J305"/>
  <c r="BK278"/>
  <c r="BK239"/>
  <c r="J206"/>
  <c r="J164"/>
  <c r="BK138"/>
  <c r="J367"/>
  <c r="J342"/>
  <c r="J300"/>
  <c r="J260"/>
  <c r="BK218"/>
  <c r="J194"/>
  <c r="J166"/>
  <c r="J140"/>
  <c r="BK338"/>
  <c r="BK297"/>
  <c r="J248"/>
  <c r="BK214"/>
  <c r="BK144"/>
  <c r="BK399"/>
  <c r="BK346"/>
  <c r="BK318"/>
  <c r="BK235"/>
  <c r="BK160"/>
  <c i="4" r="BK282"/>
  <c r="J197"/>
  <c r="J409"/>
  <c r="BK335"/>
  <c r="BK233"/>
  <c r="J510"/>
  <c r="BK383"/>
  <c r="BK250"/>
  <c r="BK411"/>
  <c r="J356"/>
  <c r="BK238"/>
  <c r="J455"/>
  <c r="J358"/>
  <c r="BK254"/>
  <c r="BK356"/>
  <c r="BK208"/>
  <c r="J442"/>
  <c r="J405"/>
  <c r="J129"/>
  <c r="BK349"/>
  <c r="J208"/>
  <c i="3" l="1" r="P169"/>
  <c r="P131"/>
  <c r="P130"/>
  <c r="BK205"/>
  <c r="J205"/>
  <c r="J102"/>
  <c r="R276"/>
  <c r="P361"/>
  <c r="P374"/>
  <c i="4" r="BK128"/>
  <c r="J128"/>
  <c r="J98"/>
  <c i="2" r="T133"/>
  <c r="P144"/>
  <c i="3" r="P178"/>
  <c r="P212"/>
  <c r="BK348"/>
  <c r="J348"/>
  <c r="J106"/>
  <c r="R378"/>
  <c i="4" r="T128"/>
  <c r="P247"/>
  <c i="3" r="T178"/>
  <c r="T212"/>
  <c r="R348"/>
  <c r="BK378"/>
  <c r="J378"/>
  <c r="J109"/>
  <c i="4" r="P256"/>
  <c r="BK393"/>
  <c r="J393"/>
  <c r="J102"/>
  <c i="2" r="BK123"/>
  <c r="J123"/>
  <c r="J98"/>
  <c r="P133"/>
  <c r="R138"/>
  <c i="3" r="R169"/>
  <c r="R131"/>
  <c r="R130"/>
  <c r="P205"/>
  <c r="T276"/>
  <c r="R361"/>
  <c r="R374"/>
  <c i="4" r="T247"/>
  <c r="R343"/>
  <c i="2" r="BK133"/>
  <c r="J133"/>
  <c r="J99"/>
  <c r="BK144"/>
  <c r="J144"/>
  <c r="J101"/>
  <c i="3" r="R178"/>
  <c r="BK212"/>
  <c r="T348"/>
  <c r="T378"/>
  <c i="4" r="P128"/>
  <c r="R247"/>
  <c r="R256"/>
  <c r="T343"/>
  <c r="R457"/>
  <c i="2" r="P123"/>
  <c r="BK138"/>
  <c r="J138"/>
  <c r="J100"/>
  <c r="T144"/>
  <c i="3" r="T169"/>
  <c r="T131"/>
  <c r="T130"/>
  <c r="R205"/>
  <c r="BK276"/>
  <c r="J276"/>
  <c r="J105"/>
  <c r="BK361"/>
  <c r="J361"/>
  <c r="J107"/>
  <c r="BK374"/>
  <c r="J374"/>
  <c r="J108"/>
  <c i="4" r="R128"/>
  <c r="BK247"/>
  <c r="J247"/>
  <c r="J99"/>
  <c r="T256"/>
  <c r="P393"/>
  <c r="BK457"/>
  <c r="J457"/>
  <c r="J103"/>
  <c i="2" r="R123"/>
  <c r="R133"/>
  <c r="P138"/>
  <c r="R144"/>
  <c i="3" r="BK178"/>
  <c r="BK177"/>
  <c r="J177"/>
  <c r="J100"/>
  <c r="R212"/>
  <c r="R211"/>
  <c r="P348"/>
  <c r="P378"/>
  <c i="4" r="BK343"/>
  <c r="J343"/>
  <c r="J101"/>
  <c r="R393"/>
  <c r="T457"/>
  <c i="2" r="T123"/>
  <c r="T122"/>
  <c r="T121"/>
  <c r="T138"/>
  <c i="3" r="BK169"/>
  <c r="J169"/>
  <c r="J99"/>
  <c r="T205"/>
  <c r="P276"/>
  <c r="T361"/>
  <c r="T374"/>
  <c i="4" r="BK256"/>
  <c r="J256"/>
  <c r="J100"/>
  <c r="P343"/>
  <c r="T393"/>
  <c r="P457"/>
  <c r="BK509"/>
  <c r="J509"/>
  <c r="J106"/>
  <c r="P509"/>
  <c r="P508"/>
  <c r="R509"/>
  <c r="R508"/>
  <c r="T509"/>
  <c r="T508"/>
  <c i="3" r="BK131"/>
  <c r="J131"/>
  <c r="J98"/>
  <c i="4" r="BK506"/>
  <c r="J506"/>
  <c r="J104"/>
  <c r="J89"/>
  <c r="BE148"/>
  <c r="BE226"/>
  <c r="BE301"/>
  <c r="BE303"/>
  <c r="BE332"/>
  <c r="BE335"/>
  <c r="BE360"/>
  <c r="BE401"/>
  <c r="BE415"/>
  <c r="BE423"/>
  <c r="BE187"/>
  <c r="BE197"/>
  <c r="BE205"/>
  <c r="BE224"/>
  <c r="BE233"/>
  <c r="BE238"/>
  <c r="BE240"/>
  <c r="BE250"/>
  <c r="BE288"/>
  <c r="BE344"/>
  <c r="BE347"/>
  <c r="BE354"/>
  <c r="BE358"/>
  <c r="BE373"/>
  <c r="BE385"/>
  <c r="BE411"/>
  <c r="BE418"/>
  <c i="3" r="BK130"/>
  <c r="J130"/>
  <c r="J97"/>
  <c i="4" r="F92"/>
  <c r="BE133"/>
  <c r="BE245"/>
  <c r="BE274"/>
  <c r="BE297"/>
  <c r="BE299"/>
  <c r="BE339"/>
  <c r="BE349"/>
  <c r="BE387"/>
  <c r="BE494"/>
  <c r="BE507"/>
  <c r="BE513"/>
  <c r="E116"/>
  <c r="BE208"/>
  <c r="BE230"/>
  <c r="BE270"/>
  <c r="BE306"/>
  <c r="BE329"/>
  <c r="BE413"/>
  <c r="BE440"/>
  <c r="BE442"/>
  <c r="BE447"/>
  <c r="BE503"/>
  <c i="3" r="J178"/>
  <c r="J101"/>
  <c r="J212"/>
  <c r="J104"/>
  <c i="4" r="BE129"/>
  <c r="BE176"/>
  <c r="BE212"/>
  <c r="BE219"/>
  <c r="BE248"/>
  <c r="BE254"/>
  <c r="BE266"/>
  <c r="BE365"/>
  <c r="BE381"/>
  <c r="BE394"/>
  <c r="BE407"/>
  <c r="BE409"/>
  <c r="BE443"/>
  <c r="BE500"/>
  <c r="BE150"/>
  <c r="BE162"/>
  <c r="BE235"/>
  <c r="BE257"/>
  <c r="BE367"/>
  <c r="BE375"/>
  <c r="BE378"/>
  <c r="BE403"/>
  <c r="BE420"/>
  <c r="BE445"/>
  <c r="BE449"/>
  <c r="BE458"/>
  <c r="BE474"/>
  <c r="BE510"/>
  <c r="BE222"/>
  <c r="BE242"/>
  <c r="BE272"/>
  <c r="BE276"/>
  <c r="BE282"/>
  <c r="BE369"/>
  <c r="BE371"/>
  <c r="BE383"/>
  <c r="BE391"/>
  <c r="BE405"/>
  <c r="BE451"/>
  <c r="BE455"/>
  <c r="BE497"/>
  <c r="BE160"/>
  <c r="BE210"/>
  <c r="BE228"/>
  <c r="BE268"/>
  <c r="BE341"/>
  <c r="BE351"/>
  <c r="BE356"/>
  <c r="BE363"/>
  <c r="BE389"/>
  <c r="BE399"/>
  <c r="BE429"/>
  <c r="BE435"/>
  <c r="BE477"/>
  <c i="3" r="F92"/>
  <c r="BE142"/>
  <c r="BE150"/>
  <c r="BE162"/>
  <c r="BE167"/>
  <c r="BE192"/>
  <c r="BE194"/>
  <c r="BE195"/>
  <c r="BE202"/>
  <c r="BE203"/>
  <c r="BE204"/>
  <c r="BE225"/>
  <c r="BE242"/>
  <c r="BE256"/>
  <c r="BE257"/>
  <c r="BE263"/>
  <c r="BE273"/>
  <c r="BE297"/>
  <c r="BE298"/>
  <c r="BE307"/>
  <c r="BE314"/>
  <c r="BE322"/>
  <c r="BE338"/>
  <c r="BE339"/>
  <c r="BE353"/>
  <c r="BE367"/>
  <c r="BE370"/>
  <c r="BE371"/>
  <c r="BE379"/>
  <c r="BE380"/>
  <c r="BE381"/>
  <c r="BE408"/>
  <c r="BE410"/>
  <c r="J89"/>
  <c r="J126"/>
  <c r="BE134"/>
  <c r="BE135"/>
  <c r="BE140"/>
  <c r="BE143"/>
  <c r="BE151"/>
  <c r="BE153"/>
  <c r="BE154"/>
  <c r="BE156"/>
  <c r="BE157"/>
  <c r="BE158"/>
  <c r="BE171"/>
  <c r="BE173"/>
  <c r="BE181"/>
  <c r="BE185"/>
  <c r="BE188"/>
  <c r="BE206"/>
  <c r="BE227"/>
  <c r="BE241"/>
  <c r="BE244"/>
  <c r="BE246"/>
  <c r="BE252"/>
  <c r="BE260"/>
  <c r="BE277"/>
  <c r="BE288"/>
  <c r="BE300"/>
  <c r="BE308"/>
  <c r="BE309"/>
  <c r="BE329"/>
  <c r="BE347"/>
  <c r="BE356"/>
  <c r="BE366"/>
  <c r="BE369"/>
  <c r="BE393"/>
  <c r="BE395"/>
  <c r="BE397"/>
  <c r="E119"/>
  <c r="BE133"/>
  <c r="BE136"/>
  <c r="BE160"/>
  <c r="BE170"/>
  <c r="BE184"/>
  <c r="BE191"/>
  <c r="BE209"/>
  <c r="BE213"/>
  <c r="BE220"/>
  <c r="BE223"/>
  <c r="BE234"/>
  <c r="BE238"/>
  <c r="BE247"/>
  <c r="BE253"/>
  <c r="BE287"/>
  <c r="BE289"/>
  <c r="BE294"/>
  <c r="BE305"/>
  <c r="BE358"/>
  <c r="BE364"/>
  <c r="BE372"/>
  <c r="BE375"/>
  <c r="BE377"/>
  <c r="BE385"/>
  <c r="BE392"/>
  <c i="2" r="BK122"/>
  <c r="J122"/>
  <c r="J97"/>
  <c i="3" r="BE132"/>
  <c r="BE182"/>
  <c r="BE189"/>
  <c r="BE218"/>
  <c r="BE235"/>
  <c r="BE254"/>
  <c r="BE261"/>
  <c r="BE275"/>
  <c r="BE303"/>
  <c r="BE317"/>
  <c r="BE320"/>
  <c r="BE324"/>
  <c r="BE328"/>
  <c r="BE331"/>
  <c r="BE333"/>
  <c r="BE341"/>
  <c r="BE345"/>
  <c r="BE355"/>
  <c r="BE368"/>
  <c r="BE382"/>
  <c r="BE386"/>
  <c r="J125"/>
  <c r="BE137"/>
  <c r="BE138"/>
  <c r="BE159"/>
  <c r="BE161"/>
  <c r="BE187"/>
  <c r="BE197"/>
  <c r="BE198"/>
  <c r="BE200"/>
  <c r="BE215"/>
  <c r="BE217"/>
  <c r="BE221"/>
  <c r="BE224"/>
  <c r="BE230"/>
  <c r="BE233"/>
  <c r="BE240"/>
  <c r="BE248"/>
  <c r="BE251"/>
  <c r="BE262"/>
  <c r="BE264"/>
  <c r="BE269"/>
  <c r="BE279"/>
  <c r="BE284"/>
  <c r="BE291"/>
  <c r="BE292"/>
  <c r="BE293"/>
  <c r="BE295"/>
  <c r="BE296"/>
  <c r="BE301"/>
  <c r="BE312"/>
  <c r="BE313"/>
  <c r="BE315"/>
  <c r="BE326"/>
  <c r="BE327"/>
  <c r="BE335"/>
  <c r="BE343"/>
  <c r="BE346"/>
  <c r="BE349"/>
  <c r="BE354"/>
  <c r="BE376"/>
  <c r="F91"/>
  <c r="BE144"/>
  <c r="BE148"/>
  <c r="BE164"/>
  <c r="BE165"/>
  <c r="BE175"/>
  <c r="BE186"/>
  <c r="BE196"/>
  <c r="BE207"/>
  <c r="BE219"/>
  <c r="BE228"/>
  <c r="BE239"/>
  <c r="BE250"/>
  <c r="BE265"/>
  <c r="BE274"/>
  <c r="BE283"/>
  <c r="BE285"/>
  <c r="BE286"/>
  <c r="BE299"/>
  <c r="BE311"/>
  <c r="BE316"/>
  <c r="BE318"/>
  <c r="BE319"/>
  <c r="BE321"/>
  <c r="BE323"/>
  <c r="BE330"/>
  <c r="BE337"/>
  <c r="BE340"/>
  <c r="BE342"/>
  <c r="BE344"/>
  <c r="BE363"/>
  <c r="BE383"/>
  <c r="BE384"/>
  <c r="BE394"/>
  <c r="BE398"/>
  <c r="BE406"/>
  <c r="BE141"/>
  <c r="BE155"/>
  <c r="BE163"/>
  <c r="BE168"/>
  <c r="BE190"/>
  <c r="BE208"/>
  <c r="BE210"/>
  <c r="BE229"/>
  <c r="BE232"/>
  <c r="BE258"/>
  <c r="BE278"/>
  <c r="BE280"/>
  <c r="BE281"/>
  <c r="BE282"/>
  <c r="BE325"/>
  <c r="BE336"/>
  <c r="BE352"/>
  <c r="BE360"/>
  <c r="BE362"/>
  <c r="BE373"/>
  <c r="BE166"/>
  <c r="BE179"/>
  <c r="BE193"/>
  <c r="BE199"/>
  <c r="BE201"/>
  <c r="BE214"/>
  <c r="BE216"/>
  <c r="BE222"/>
  <c r="BE237"/>
  <c r="BE249"/>
  <c r="BE255"/>
  <c r="BE290"/>
  <c r="BE302"/>
  <c r="BE304"/>
  <c r="BE306"/>
  <c r="BE310"/>
  <c r="BE332"/>
  <c r="BE334"/>
  <c r="BE350"/>
  <c r="BE351"/>
  <c r="BE365"/>
  <c r="BE390"/>
  <c r="BE396"/>
  <c r="BE399"/>
  <c i="1" r="AW95"/>
  <c r="BA95"/>
  <c r="BB95"/>
  <c r="BC95"/>
  <c i="2" r="E85"/>
  <c r="J89"/>
  <c r="F91"/>
  <c r="J91"/>
  <c r="F92"/>
  <c r="J92"/>
  <c r="BE124"/>
  <c r="BE126"/>
  <c r="BE127"/>
  <c r="BE129"/>
  <c r="BE130"/>
  <c r="BE132"/>
  <c r="BE134"/>
  <c r="BE135"/>
  <c r="BE136"/>
  <c r="BE137"/>
  <c r="BE139"/>
  <c r="BE140"/>
  <c r="BE141"/>
  <c r="BE142"/>
  <c r="BE143"/>
  <c r="BE145"/>
  <c r="BE146"/>
  <c i="1" r="BD95"/>
  <c i="4" r="F35"/>
  <c i="1" r="BB97"/>
  <c i="3" r="F34"/>
  <c i="1" r="BA96"/>
  <c i="3" r="F36"/>
  <c i="1" r="BC96"/>
  <c i="3" r="F35"/>
  <c i="1" r="BB96"/>
  <c i="4" r="F34"/>
  <c i="1" r="BA97"/>
  <c i="4" r="F37"/>
  <c i="1" r="BD97"/>
  <c i="3" r="J34"/>
  <c i="1" r="AW96"/>
  <c i="3" r="F37"/>
  <c i="1" r="BD96"/>
  <c i="4" r="J34"/>
  <c i="1" r="AW97"/>
  <c i="4" r="F36"/>
  <c i="1" r="BC97"/>
  <c i="3" l="1" r="T177"/>
  <c i="4" r="P127"/>
  <c r="P126"/>
  <c i="1" r="AU97"/>
  <c i="4" r="T127"/>
  <c r="T126"/>
  <c i="3" r="P177"/>
  <c r="BK211"/>
  <c r="J211"/>
  <c r="J103"/>
  <c r="P211"/>
  <c i="2" r="R122"/>
  <c r="R121"/>
  <c i="3" r="R177"/>
  <c r="R129"/>
  <c i="4" r="R127"/>
  <c r="R126"/>
  <c i="2" r="P122"/>
  <c r="P121"/>
  <c i="1" r="AU95"/>
  <c i="3" r="T211"/>
  <c i="4" r="BK127"/>
  <c r="J127"/>
  <c r="J97"/>
  <c r="BK508"/>
  <c r="J508"/>
  <c r="J105"/>
  <c i="3" r="BK129"/>
  <c r="J129"/>
  <c r="J96"/>
  <c i="2" r="BK121"/>
  <c r="J121"/>
  <c r="J96"/>
  <c i="3" r="J33"/>
  <c i="1" r="AV96"/>
  <c r="AT96"/>
  <c i="2" r="F33"/>
  <c i="1" r="AZ95"/>
  <c i="2" r="J33"/>
  <c i="1" r="AV95"/>
  <c r="AT95"/>
  <c i="4" r="J33"/>
  <c i="1" r="AV97"/>
  <c r="AT97"/>
  <c i="3" r="F33"/>
  <c i="1" r="AZ96"/>
  <c r="BA94"/>
  <c r="W30"/>
  <c r="BC94"/>
  <c r="W32"/>
  <c r="BB94"/>
  <c r="W31"/>
  <c r="BD94"/>
  <c r="W33"/>
  <c i="4" r="F33"/>
  <c i="1" r="AZ97"/>
  <c i="3" l="1" r="P129"/>
  <c i="1" r="AU96"/>
  <c i="3" r="T129"/>
  <c i="4" r="BK126"/>
  <c r="J126"/>
  <c r="J96"/>
  <c i="1" r="AU94"/>
  <c i="2" r="J30"/>
  <c i="1" r="AG95"/>
  <c r="AX94"/>
  <c r="AY94"/>
  <c i="3" r="J30"/>
  <c i="1" r="AG96"/>
  <c r="AN96"/>
  <c r="AZ94"/>
  <c r="W29"/>
  <c r="AW94"/>
  <c r="AK30"/>
  <c i="3" l="1" r="J39"/>
  <c i="2" r="J39"/>
  <c i="1" r="AN95"/>
  <c i="4" r="J30"/>
  <c i="1" r="AG97"/>
  <c r="AG94"/>
  <c r="AK26"/>
  <c r="AV94"/>
  <c r="AK29"/>
  <c r="AK35"/>
  <c i="4" l="1" r="J39"/>
  <c i="1" r="AN97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<sst xmlns="http://schemas.openxmlformats.org/spreadsheetml/2006/main">
  <si>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</si>
  <si>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</si>
  <si>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</si>
  <si>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</si>
  <si>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</si>
  <si>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{8f040fb3-b2c9-4e5f-aebc-a4e5343264d7}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</si>
  <si>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</si>
  <si>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</si>
  <si>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</si>
  <si>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</si>
  <si>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</si>
  <si>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</si>
  <si>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</si>
  <si>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</si>
  <si>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</si>
  <si>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</si>
  <si>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</si>
  <si>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5.16 Bubeníčkova – Koperníkova</t>
  </si>
  <si>
    <t>KSO:</t>
  </si>
  <si>
    <t>CC-CZ:</t>
  </si>
  <si>
    <t>Místo:</t>
  </si>
  <si>
    <t>Brno</t>
  </si>
  <si>
    <t>Datum:</t>
  </si>
  <si>
    <t>20. 9. 2024</t>
  </si>
  <si>
    <t>Zadavatel:</t>
  </si>
  <si>
    <t>IČ:</t>
  </si>
  <si>
    <t>44992785</t>
  </si>
  <si>
    <t>Statutární město Brno, Dominikánské nám. 1, 601 67</t>
  </si>
  <si>
    <t>DIČ:</t>
  </si>
  <si>
    <t>CZ44992785</t>
  </si>
  <si>
    <t>Uchazeč:</t>
  </si>
  <si>
    <t>Vyplň údaj</t>
  </si>
  <si>
    <t>Projektant:</t>
  </si>
  <si>
    <t>09962638</t>
  </si>
  <si>
    <t>Yunex, s.r.o.</t>
  </si>
  <si>
    <t>CZ09962638</t>
  </si>
  <si>
    <t>Zpracovatel: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</si>
  <si>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</si>
  <si>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</si>
  <si>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</si>
  <si>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</si>
  <si>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</si>
  <si>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</si>
  <si>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</si>
  <si>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</si>
  <si>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</si>
  <si>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</si>
  <si>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</si>
  <si>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</si>
  <si>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</si>
  <si>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</si>
  <si>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</si>
  <si>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</si>
  <si>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</si>
  <si>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</si>
  <si>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</si>
  <si>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</si>
  <si>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</si>
  <si>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</si>
  <si>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</si>
  <si>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</si>
  <si>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</si>
  <si>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</si>
  <si>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</si>
  <si>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</si>
  <si>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</si>
  <si>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</si>
  <si>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</si>
  <si>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</si>
  <si>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</si>
  <si>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</si>
  <si>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</si>
  <si>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</si>
  <si>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</si>
  <si>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</si>
  <si>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</si>
  <si>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</si>
  <si>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</si>
  <si>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</si>
  <si>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</si>
  <si>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</si>
  <si>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</si>
  <si>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</si>
  <si>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</si>
  <si>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VRN</t>
  </si>
  <si>
    <t>Vedlejší rozpočtové náklady</t>
  </si>
  <si>
    <t>STA</t>
  </si>
  <si>
    <t>{8c5cc7be-175c-4269-b196-bd32620c0450}</t>
  </si>
  <si>
    <t>2</t>
  </si>
  <si>
    <t>SO 401</t>
  </si>
  <si>
    <t>SO 401 - Světelné signalizační zařízení</t>
  </si>
  <si>
    <t>{c8006888-c748-4a17-ac55-686eeb3c0ae2}</t>
  </si>
  <si>
    <t>SO 101</t>
  </si>
  <si>
    <t>SO 101 Komunikace a zpevněné plochy</t>
  </si>
  <si>
    <t>{f7326731-3795-43bf-8044-cf3bcd775098}</t>
  </si>
  <si>
    <t>KRYCÍ LIST SOUPISU PRACÍ</t>
  </si>
  <si>
    <t>Objekt:</t>
  </si>
  <si>
    <t>VRN - Vedlejší rozpočtové náklady</t>
  </si>
  <si>
    <t xml:space="preserve"> </t>
  </si>
  <si>
    <t>REKAPITULACE ČLENĚNÍ SOUPISU PRACÍ</t>
  </si>
  <si>
    <t>Kód dílu - Popis</t>
  </si>
  <si>
    <t>Cena celkem [CZK]</t>
  </si>
  <si>
    <t>Náklady ze soupisu prací</t>
  </si>
  <si>
    <t>-1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</si>
  <si>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</si>
  <si>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</si>
  <si>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</si>
  <si>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</si>
  <si>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</si>
  <si>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</si>
  <si>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</si>
  <si>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</si>
  <si>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</si>
  <si>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</si>
  <si>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</si>
  <si>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</si>
  <si>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</si>
  <si>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</si>
  <si>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</si>
  <si>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</si>
  <si>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</si>
  <si>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5</t>
  </si>
  <si>
    <t>ROZPOCET</t>
  </si>
  <si>
    <t>VRN1</t>
  </si>
  <si>
    <t>Průzkumné, geodetické a projektové práce</t>
  </si>
  <si>
    <t>K</t>
  </si>
  <si>
    <t>012103000</t>
  </si>
  <si>
    <t>Přípravné zeměměřičské práce</t>
  </si>
  <si>
    <t>kpl</t>
  </si>
  <si>
    <t>1024</t>
  </si>
  <si>
    <t>-431023486</t>
  </si>
  <si>
    <t>P</t>
  </si>
  <si>
    <t>Poznámka k položce:_x000d_
Vytýčení stávajících inženýrských sítí</t>
  </si>
  <si>
    <t>012303000</t>
  </si>
  <si>
    <t>Geodetické práce po výstavbě</t>
  </si>
  <si>
    <t>kus</t>
  </si>
  <si>
    <t>4</t>
  </si>
  <si>
    <t>3</t>
  </si>
  <si>
    <t>012303000.1</t>
  </si>
  <si>
    <t>Zeměměřičské práce při provádění stavby</t>
  </si>
  <si>
    <t>-1307001913</t>
  </si>
  <si>
    <t>Poznámka k položce:_x000d_
Zaměření skutečného provedení stavby</t>
  </si>
  <si>
    <t>013203000</t>
  </si>
  <si>
    <t>Dokumentace stavby bez rozlišení - vypracování dílenské dokumentace SSZ</t>
  </si>
  <si>
    <t>6</t>
  </si>
  <si>
    <t>013203000.1</t>
  </si>
  <si>
    <t>Dokumentace stavby (výkresová a textová)</t>
  </si>
  <si>
    <t>468932808</t>
  </si>
  <si>
    <t>Poznámka k položce:_x000d_
dílenská dokumentace SSZ</t>
  </si>
  <si>
    <t>013254000</t>
  </si>
  <si>
    <t>Dokumentace skutečného provedení stavby</t>
  </si>
  <si>
    <t>8</t>
  </si>
  <si>
    <t>VRN3</t>
  </si>
  <si>
    <t>Zařízení staveniště</t>
  </si>
  <si>
    <t>7</t>
  </si>
  <si>
    <t>032002000</t>
  </si>
  <si>
    <t>Vybavení staveniště</t>
  </si>
  <si>
    <t>10</t>
  </si>
  <si>
    <t>034203000</t>
  </si>
  <si>
    <t>Opatření na ochranu dle vyhl. 398/2009 Sb.</t>
  </si>
  <si>
    <t>-1555445838</t>
  </si>
  <si>
    <t>9</t>
  </si>
  <si>
    <t>034303000</t>
  </si>
  <si>
    <t>Dopravní značení na staveništi</t>
  </si>
  <si>
    <t>14</t>
  </si>
  <si>
    <t>034503000</t>
  </si>
  <si>
    <t>Informační tabule na staveništi</t>
  </si>
  <si>
    <t>-981326736</t>
  </si>
  <si>
    <t>VRN4</t>
  </si>
  <si>
    <t>Inženýrská činnost</t>
  </si>
  <si>
    <t>11</t>
  </si>
  <si>
    <t>041103000</t>
  </si>
  <si>
    <t>Autorský dozor projektanta</t>
  </si>
  <si>
    <t>730497518</t>
  </si>
  <si>
    <t>043154000</t>
  </si>
  <si>
    <t>Zkoušky hutnicí</t>
  </si>
  <si>
    <t>355606584</t>
  </si>
  <si>
    <t>13</t>
  </si>
  <si>
    <t>044002000</t>
  </si>
  <si>
    <t>Revize</t>
  </si>
  <si>
    <t>20</t>
  </si>
  <si>
    <t>045303000</t>
  </si>
  <si>
    <t>Koordinační a inženýrská činnost spojená s realizací stavby</t>
  </si>
  <si>
    <t>22</t>
  </si>
  <si>
    <t>15</t>
  </si>
  <si>
    <t>045303000.1</t>
  </si>
  <si>
    <t>Koordinační činnost</t>
  </si>
  <si>
    <t>-1137286607</t>
  </si>
  <si>
    <t>VRN7</t>
  </si>
  <si>
    <t>Provozní vlivy</t>
  </si>
  <si>
    <t>16</t>
  </si>
  <si>
    <t>070001000</t>
  </si>
  <si>
    <t>-989954284</t>
  </si>
  <si>
    <t>17</t>
  </si>
  <si>
    <t>072002000</t>
  </si>
  <si>
    <t>Silniční provoz - rušení prací silničním provozem</t>
  </si>
  <si>
    <t>1447779562</t>
  </si>
  <si>
    <t>DEM</t>
  </si>
  <si>
    <t>demontaz stozaru</t>
  </si>
  <si>
    <t>m3</t>
  </si>
  <si>
    <t>2,952</t>
  </si>
  <si>
    <t>F1</t>
  </si>
  <si>
    <t>mnozstvi premistene horniny</t>
  </si>
  <si>
    <t>35,74</t>
  </si>
  <si>
    <t>SO 401 - SO 401 - Světelné signalizační zařízení</t>
  </si>
  <si>
    <t>HSV - Práce a dodávky HSV</t>
  </si>
  <si>
    <t xml:space="preserve">    9 - Ostatní konstrukce a práce, bourání - Demontáž</t>
  </si>
  <si>
    <t xml:space="preserve">      997 - Přesun sutě</t>
  </si>
  <si>
    <t>PSV - Práce a dodávky PSV</t>
  </si>
  <si>
    <t xml:space="preserve">    10 - Ostatní konstrukce a práce - Dopravní značení</t>
  </si>
  <si>
    <t xml:space="preserve">    21-M - Elektromontáže</t>
  </si>
  <si>
    <t>M - Práce a dodávky M</t>
  </si>
  <si>
    <t xml:space="preserve">    22-M - Montáže technologických zařízení pro dopravní stavby</t>
  </si>
  <si>
    <t xml:space="preserve">    D-11 - Ostatní - Technologie</t>
  </si>
  <si>
    <t xml:space="preserve">    D01 - Optický rozvaděč O5.16</t>
  </si>
  <si>
    <t xml:space="preserve">    D02 - Kamerové body - dodávka a montáž</t>
  </si>
  <si>
    <t xml:space="preserve">    D-03 - CTD - Datové úložiště</t>
  </si>
  <si>
    <t xml:space="preserve">    46-M - Zemní práce při extr.mont.pracích</t>
  </si>
  <si>
    <t>HSV</t>
  </si>
  <si>
    <t>Práce a dodávky HSV</t>
  </si>
  <si>
    <t>Ostatní konstrukce a práce, bourání - Demontáž</t>
  </si>
  <si>
    <t>218813071</t>
  </si>
  <si>
    <t>Demontáž kabelů Cu plných nebo laněných kulatých do 1 kV žíly 7x1,5 až 2,5 mm2 (např. CYKY) bez odpojení vodičů uložených pevně</t>
  </si>
  <si>
    <t>m</t>
  </si>
  <si>
    <t>64</t>
  </si>
  <si>
    <t>-1105627816</t>
  </si>
  <si>
    <t>218813033</t>
  </si>
  <si>
    <t>Demontáž kabelů Cu plných nebo laněných kulatých do 1 kV žíly 4x6 až 10 mm2 (např. CYKY) bez odpojení vodičů uložených pevně</t>
  </si>
  <si>
    <t>-8106121</t>
  </si>
  <si>
    <t>218813011</t>
  </si>
  <si>
    <t>Demontáž kabelů Cu plných nebo laněných kulatých do 1 kV žíly 3x1,5 až 6 mm2 (např. CYKY) bez odpojení vodičů uložených pevně</t>
  </si>
  <si>
    <t>1840889675</t>
  </si>
  <si>
    <t>218813101</t>
  </si>
  <si>
    <t>Demontáž kabelů Cu plných nebo laněných kulatých do 1 kV žíly 19x1,5 až 2,5 mm2 (např. CYKY) bez odpojení vodičů uložených pevně</t>
  </si>
  <si>
    <t>1992901839</t>
  </si>
  <si>
    <t>218813111</t>
  </si>
  <si>
    <t>Demontáž kabelů Cu plných nebo laněných kulatých do 1 kV žíly 24x1,5 mm2 (např. CYKY) bez odpojení vodičů uložených pevně</t>
  </si>
  <si>
    <t>-2033392056</t>
  </si>
  <si>
    <t>228060771</t>
  </si>
  <si>
    <t>Demontáž kabelu závlačného ručně zatahovaného z rour kabelovodů s jádrem 1 mm TCE/KE, KFE, KEZE, 1 až 7 P</t>
  </si>
  <si>
    <t>-93609811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</si>
  <si>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</si>
  <si>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</si>
  <si>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98</t>
  </si>
  <si>
    <t>Poznámka k položce:_x000d_
5 demontovaných, měněných SDZ. 3 přesunuté</t>
  </si>
  <si>
    <t>220960002-D</t>
  </si>
  <si>
    <t>Demontáž stožáru nebo sloupku včetně postavení stožáru, usazení nebo zabetonování základu, zatažení kabelu do stožáru, připojení kabelu, připojení uzemnění přímého na základovém rámu</t>
  </si>
  <si>
    <t>-2012504746</t>
  </si>
  <si>
    <t>220960003-D</t>
  </si>
  <si>
    <t>Demontáž stožáru nebo sloupku včetně postavení stožáru, usazení nebo zabetonování základu, zatažení kabelu do stožáru, připojení kabelu, připojení uzemnění vyložníkového zapuštěného</t>
  </si>
  <si>
    <t>1331523082</t>
  </si>
  <si>
    <t>228960005</t>
  </si>
  <si>
    <t>Demontáž výložníku ze stožáru</t>
  </si>
  <si>
    <t>-1613964086</t>
  </si>
  <si>
    <t>220960021-D</t>
  </si>
  <si>
    <t>Demontáž stožárové svorkovnice s připevněním</t>
  </si>
  <si>
    <t>1236585064</t>
  </si>
  <si>
    <t>468051121</t>
  </si>
  <si>
    <t>Bourání základu betonového</t>
  </si>
  <si>
    <t>-2145697570</t>
  </si>
  <si>
    <t>VV</t>
  </si>
  <si>
    <t>0,6*0,6*0,6*3</t>
  </si>
  <si>
    <t>0,6*0,6*1,6*4</t>
  </si>
  <si>
    <t>Součet</t>
  </si>
  <si>
    <t>469973111</t>
  </si>
  <si>
    <t>Poplatek za uložení na skládce (skládkovné) stavebního odpadu betonového kód odpadu 17 01 01</t>
  </si>
  <si>
    <t>t</t>
  </si>
  <si>
    <t>1236586071</t>
  </si>
  <si>
    <t>DEM*2</t>
  </si>
  <si>
    <t>469972111</t>
  </si>
  <si>
    <t>Odvoz suti a vybouraných hmot při elektromontážích do 1 km</t>
  </si>
  <si>
    <t>312953839</t>
  </si>
  <si>
    <t>469972121</t>
  </si>
  <si>
    <t>Příplatek k odvozu suti a vybouraných hmot při elektromontážích za každý další 1 km</t>
  </si>
  <si>
    <t>-745707662</t>
  </si>
  <si>
    <t>DEM*2*9</t>
  </si>
  <si>
    <t>228960031.1</t>
  </si>
  <si>
    <t>Demontáž návěstidla jednokomorového ze stožáru</t>
  </si>
  <si>
    <t>-334848535</t>
  </si>
  <si>
    <t>228960036</t>
  </si>
  <si>
    <t>Demontáž návěstidla dvoukomorového ze stožáru</t>
  </si>
  <si>
    <t>-1299027670</t>
  </si>
  <si>
    <t>18</t>
  </si>
  <si>
    <t>228960041</t>
  </si>
  <si>
    <t>Demontáž návěstidla tříkomorového ze stožáru</t>
  </si>
  <si>
    <t>1302547792</t>
  </si>
  <si>
    <t>19</t>
  </si>
  <si>
    <t>228960044</t>
  </si>
  <si>
    <t>Demontáž návěstidla tříkomorového průměru 300 mm z výložníku</t>
  </si>
  <si>
    <t>1521271935</t>
  </si>
  <si>
    <t>228960071</t>
  </si>
  <si>
    <t>Demontáž návěstidla pro tramvaj ze stožáru</t>
  </si>
  <si>
    <t>-1981314688</t>
  </si>
  <si>
    <t>228960072</t>
  </si>
  <si>
    <t>Demontáž návěstidla pro tramvaj z výložníku</t>
  </si>
  <si>
    <t>705932092</t>
  </si>
  <si>
    <t>220960143-D</t>
  </si>
  <si>
    <t>Demontáž kontrastního rámu s použitím montážní plošiny pro tříkomorové návěstidlo</t>
  </si>
  <si>
    <t>-1424911627</t>
  </si>
  <si>
    <t>23</t>
  </si>
  <si>
    <t>228960141</t>
  </si>
  <si>
    <t>Demontáž kontrastního rámu 1x200</t>
  </si>
  <si>
    <t>-1314355685</t>
  </si>
  <si>
    <t>24</t>
  </si>
  <si>
    <t>220960113-D</t>
  </si>
  <si>
    <t>Demontáž signalizačního zařízení pro nevidomé na návěstidlo</t>
  </si>
  <si>
    <t>-1615811504</t>
  </si>
  <si>
    <t>25</t>
  </si>
  <si>
    <t>220960117-D</t>
  </si>
  <si>
    <t>Demontáž přijímače pro aktivaci signalizace pro nevidomé</t>
  </si>
  <si>
    <t>-2046066150</t>
  </si>
  <si>
    <t>26</t>
  </si>
  <si>
    <t>228960126</t>
  </si>
  <si>
    <t>Demontáž tlačítka pro chodce na stožár</t>
  </si>
  <si>
    <t>-1190283693</t>
  </si>
  <si>
    <t>27</t>
  </si>
  <si>
    <t>228960182</t>
  </si>
  <si>
    <t>Demontáž řadiče přes šest světelných skupin</t>
  </si>
  <si>
    <t>-2117098165</t>
  </si>
  <si>
    <t>28</t>
  </si>
  <si>
    <t>220960117-R1</t>
  </si>
  <si>
    <t>Demontáž jednotky RSU na stožáru</t>
  </si>
  <si>
    <t>873908182</t>
  </si>
  <si>
    <t>29</t>
  </si>
  <si>
    <t>228731021</t>
  </si>
  <si>
    <t>Demontáž kamery pevné bez krytu z konzoly nebo stativu</t>
  </si>
  <si>
    <t>-351754903</t>
  </si>
  <si>
    <t>30</t>
  </si>
  <si>
    <t>938907141-R</t>
  </si>
  <si>
    <t>Odstranění šachty indukčních smyček</t>
  </si>
  <si>
    <t>ks</t>
  </si>
  <si>
    <t>96</t>
  </si>
  <si>
    <t>31</t>
  </si>
  <si>
    <t>228850262-R</t>
  </si>
  <si>
    <t>Demontáž smyčky</t>
  </si>
  <si>
    <t>1318561402</t>
  </si>
  <si>
    <t>997</t>
  </si>
  <si>
    <t>Přesun sutě</t>
  </si>
  <si>
    <t>32</t>
  </si>
  <si>
    <t>997013501</t>
  </si>
  <si>
    <t>Odvoz suti a vybouraných hmot na skládku nebo meziskládku do 1 km se složením</t>
  </si>
  <si>
    <t>106</t>
  </si>
  <si>
    <t>33</t>
  </si>
  <si>
    <t>-931918822</t>
  </si>
  <si>
    <t>6,494*9</t>
  </si>
  <si>
    <t>34</t>
  </si>
  <si>
    <t>997221612</t>
  </si>
  <si>
    <t>Nakládání vybouraných hmot na dopravní prostředky pro vodorovnou dopravu</t>
  </si>
  <si>
    <t>112</t>
  </si>
  <si>
    <t>6,494*2</t>
  </si>
  <si>
    <t>35</t>
  </si>
  <si>
    <t>997221655</t>
  </si>
  <si>
    <t>Poplatek za uložení na skládce (skládkovné) zeminy a kamení kód odpadu 17 05 04</t>
  </si>
  <si>
    <t>-1472608305</t>
  </si>
  <si>
    <t>PSV</t>
  </si>
  <si>
    <t>Práce a dodávky PSV</t>
  </si>
  <si>
    <t>Ostatní konstrukce a práce - Dopravní značení</t>
  </si>
  <si>
    <t>36</t>
  </si>
  <si>
    <t>914111122</t>
  </si>
  <si>
    <t>Montáž svislé dopravní značky do velikosti 2 m2 páskováním na sloup</t>
  </si>
  <si>
    <t>-1587452016</t>
  </si>
  <si>
    <t>Poznámka k položce:_x000d_
1 nová SDZ, 1 přesunutá</t>
  </si>
  <si>
    <t>37</t>
  </si>
  <si>
    <t>M</t>
  </si>
  <si>
    <t>40445627</t>
  </si>
  <si>
    <t>informativní značky provozní IP14-IP29, IP31 1000x1500mm</t>
  </si>
  <si>
    <t>-1201395407</t>
  </si>
  <si>
    <t>38</t>
  </si>
  <si>
    <t>914111112</t>
  </si>
  <si>
    <t>Montáž svislé dopravní značky základní velikosti do 1 m2 páskováním na sloupy</t>
  </si>
  <si>
    <t>2131627663</t>
  </si>
  <si>
    <t>Poznámka k položce:_x000d_
7 nových SDZ, 2 přesunuté</t>
  </si>
  <si>
    <t>39</t>
  </si>
  <si>
    <t>40445612</t>
  </si>
  <si>
    <t>značky upravující přednost P2, P3, P8 750mm</t>
  </si>
  <si>
    <t>-485414243</t>
  </si>
  <si>
    <t>40</t>
  </si>
  <si>
    <t>40445608</t>
  </si>
  <si>
    <t>značky upravující přednost P1, P4 700mm</t>
  </si>
  <si>
    <t>2788997</t>
  </si>
  <si>
    <t>41</t>
  </si>
  <si>
    <t>40445619</t>
  </si>
  <si>
    <t>zákazové, příkazové dopravní značky B1-B34, C1-15 500mm</t>
  </si>
  <si>
    <t>725632248</t>
  </si>
  <si>
    <t>42</t>
  </si>
  <si>
    <t>40445620</t>
  </si>
  <si>
    <t>zákazové, příkazové dopravní značky B1-B34, C1-15 700mm</t>
  </si>
  <si>
    <t>-2092674831</t>
  </si>
  <si>
    <t>43</t>
  </si>
  <si>
    <t>404456471</t>
  </si>
  <si>
    <t>dodatkové tabulky pro předsignály tramvaje</t>
  </si>
  <si>
    <t>1653583968</t>
  </si>
  <si>
    <t>44</t>
  </si>
  <si>
    <t>40445260</t>
  </si>
  <si>
    <t>páska upínací 12,7x0,75mm</t>
  </si>
  <si>
    <t>1418274805</t>
  </si>
  <si>
    <t>45</t>
  </si>
  <si>
    <t>40445261</t>
  </si>
  <si>
    <t>spona upínací 12,7mm</t>
  </si>
  <si>
    <t>100 kus</t>
  </si>
  <si>
    <t>-742394227</t>
  </si>
  <si>
    <t>46</t>
  </si>
  <si>
    <t>914511111</t>
  </si>
  <si>
    <t>Montáž sloupku dopravních značek délky do 3,5 m s betonovým základem</t>
  </si>
  <si>
    <t>1095986807</t>
  </si>
  <si>
    <t>47</t>
  </si>
  <si>
    <t>40445230</t>
  </si>
  <si>
    <t>sloupek pro dopravní značku Zn D 70mm v 3,5m</t>
  </si>
  <si>
    <t>1812993912</t>
  </si>
  <si>
    <t>48</t>
  </si>
  <si>
    <t>915221111</t>
  </si>
  <si>
    <t>Vodorovné dopravní značení vodící čáry souvislé š 250 mm bílý plast</t>
  </si>
  <si>
    <t>586975153</t>
  </si>
  <si>
    <t>49</t>
  </si>
  <si>
    <t>915221121</t>
  </si>
  <si>
    <t>Vodorovné dopravní značení vodící čáry přerušované š 250 mm bílý plast</t>
  </si>
  <si>
    <t>1890994134</t>
  </si>
  <si>
    <t>50</t>
  </si>
  <si>
    <t>915211115</t>
  </si>
  <si>
    <t>Vodorovné dopravní značení dělící čáry souvislé š 125 mm žlutý plast</t>
  </si>
  <si>
    <t>1383359311</t>
  </si>
  <si>
    <t>51</t>
  </si>
  <si>
    <t>915211111</t>
  </si>
  <si>
    <t>Vodorovné dopravní značení dělící čáry souvislé š 125 mm bílý plast</t>
  </si>
  <si>
    <t>1924604998</t>
  </si>
  <si>
    <t>52</t>
  </si>
  <si>
    <t>915211121</t>
  </si>
  <si>
    <t>Vodorovné dopravní značení dělící čáry přerušované š 125 mm bílý plast</t>
  </si>
  <si>
    <t>458146205</t>
  </si>
  <si>
    <t>53</t>
  </si>
  <si>
    <t>915231111</t>
  </si>
  <si>
    <t>Vodorovné dopravní značení stříkaným plastem přechody pro chodce, šipky, symboly nápisy bílé základní</t>
  </si>
  <si>
    <t>m2</t>
  </si>
  <si>
    <t>386669223</t>
  </si>
  <si>
    <t>54</t>
  </si>
  <si>
    <t>915321115</t>
  </si>
  <si>
    <t>Vodorovné značení předformovaným termoplastem vodící pás pro slabozraké z 6 proužků</t>
  </si>
  <si>
    <t>-1692986145</t>
  </si>
  <si>
    <t>55</t>
  </si>
  <si>
    <t>915621111</t>
  </si>
  <si>
    <t>Předznačení pro vodorovné značení stříkané barvou nebo prováděné z nátěrových hmot plošné šipky, symboly, nápisy</t>
  </si>
  <si>
    <t>-882169923</t>
  </si>
  <si>
    <t>56</t>
  </si>
  <si>
    <t>966007121</t>
  </si>
  <si>
    <t>Odstranění vodorovného značení frézováním plastu z čáry š do 125 mm</t>
  </si>
  <si>
    <t>2115749441</t>
  </si>
  <si>
    <t>57</t>
  </si>
  <si>
    <t>966007122</t>
  </si>
  <si>
    <t>Odstranění vodorovného značení frézováním plastu z čáry š do 250 mm</t>
  </si>
  <si>
    <t>-1606803783</t>
  </si>
  <si>
    <t>58</t>
  </si>
  <si>
    <t>966007123</t>
  </si>
  <si>
    <t>Odstranění vodorovného značení frézováním plastu z plochy</t>
  </si>
  <si>
    <t>-1661077958</t>
  </si>
  <si>
    <t>59</t>
  </si>
  <si>
    <t>938909311</t>
  </si>
  <si>
    <t>Čištění vozovek metením strojně podkladu nebo krytu betonového nebo živičného</t>
  </si>
  <si>
    <t>-860873144</t>
  </si>
  <si>
    <t>21-M</t>
  </si>
  <si>
    <t>Elektromontáže</t>
  </si>
  <si>
    <t>60</t>
  </si>
  <si>
    <t>210100014</t>
  </si>
  <si>
    <t>Ukončení vodičů v rozváděči nebo na přístroji včetně zapojení průřezu žíly do 10 mm2</t>
  </si>
  <si>
    <t>120</t>
  </si>
  <si>
    <t>61</t>
  </si>
  <si>
    <t>35711672</t>
  </si>
  <si>
    <t>skříň rozváděče elektroměrového pro přímé měření kompaktní pilíř celoplastové provedení pro 1x jednosazbový jednofázový elektroměr přístroje na elektroměrové desce s plombovatelným krytem jističů (ER112/PKP7P)</t>
  </si>
  <si>
    <t>256</t>
  </si>
  <si>
    <t>122</t>
  </si>
  <si>
    <t>62</t>
  </si>
  <si>
    <t>210191516</t>
  </si>
  <si>
    <t>Montáž skříní pojistkových tenkocementových rozpojovacích v pilíři SR 3.1, 7.1, S/1, 1SRV 3/1 bez zapojení vodičů</t>
  </si>
  <si>
    <t>124</t>
  </si>
  <si>
    <t>63</t>
  </si>
  <si>
    <t>220182025.13</t>
  </si>
  <si>
    <t>Kontrola průchodnosti trubky pro optický kabel do 2000 m</t>
  </si>
  <si>
    <t>km</t>
  </si>
  <si>
    <t>184</t>
  </si>
  <si>
    <t>406100009</t>
  </si>
  <si>
    <t>Elektroinstalační materiál</t>
  </si>
  <si>
    <t>186</t>
  </si>
  <si>
    <t>Práce a dodávky M</t>
  </si>
  <si>
    <t>22-M</t>
  </si>
  <si>
    <t>Montáže technologických zařízení pro dopravní stavby</t>
  </si>
  <si>
    <t>65</t>
  </si>
  <si>
    <t>34143274</t>
  </si>
  <si>
    <t>kabel ovládací flexibilní jádro Cu lanované izolace PVC plášť PVC 300/500V (CMSM) 3x1,50mm2</t>
  </si>
  <si>
    <t>-422970301</t>
  </si>
  <si>
    <t>66</t>
  </si>
  <si>
    <t>210812011</t>
  </si>
  <si>
    <t>Montáž kabelu Cu plného nebo laněného do 1 kV žíly 3x1,5 až 6 mm2 (např. CYKY) bez ukončení uloženého volně nebo v liště</t>
  </si>
  <si>
    <t>-437140575</t>
  </si>
  <si>
    <t>67</t>
  </si>
  <si>
    <t>34143306</t>
  </si>
  <si>
    <t>kabel ovládací flexibilní jádro Cu lanované izolace PVC plášť PVC 300/500V (CMSM) 5x1,50mm2</t>
  </si>
  <si>
    <t>-1172136247</t>
  </si>
  <si>
    <t>68</t>
  </si>
  <si>
    <t>210812061</t>
  </si>
  <si>
    <t>Montáž kabelu Cu plného nebo laněného do 1 kV žíly 5x1,5 až 2,5 mm2 (např. CYKY) bez ukončení uloženého volně nebo v liště</t>
  </si>
  <si>
    <t>1134605926</t>
  </si>
  <si>
    <t>69</t>
  </si>
  <si>
    <t>34143322</t>
  </si>
  <si>
    <t>kabel ovládací flexibilní jádro Cu lanované izolace PVC plášť PVC 300/500V (CMSM) 7x1,50mm2</t>
  </si>
  <si>
    <t>-193721182</t>
  </si>
  <si>
    <t>70</t>
  </si>
  <si>
    <t>210812071</t>
  </si>
  <si>
    <t>Montáž kabelu Cu plného nebo laněného do 1 kV žíly 7x1,5až 2,5 mm2 (např. CYKY) bez ukončení uloženého volně nebo v liště</t>
  </si>
  <si>
    <t>590676262</t>
  </si>
  <si>
    <t>71</t>
  </si>
  <si>
    <t>220300533</t>
  </si>
  <si>
    <t>Ukončení vodiče na svorkovnici na kabelu CMSM do 7 žil 1,50 mm2</t>
  </si>
  <si>
    <t>228</t>
  </si>
  <si>
    <t>72</t>
  </si>
  <si>
    <t>210220002</t>
  </si>
  <si>
    <t>Montáž uzemňovacích vedení vodičů FeZn pomocí svorek na povrchu drátem nebo lanem do průměru 10 mm</t>
  </si>
  <si>
    <t>-1918255505</t>
  </si>
  <si>
    <t>73</t>
  </si>
  <si>
    <t>35441073.1</t>
  </si>
  <si>
    <t>drát D 10mm FeZn</t>
  </si>
  <si>
    <t>kg</t>
  </si>
  <si>
    <t>128</t>
  </si>
  <si>
    <t>-1913482463</t>
  </si>
  <si>
    <t>74</t>
  </si>
  <si>
    <t>210220304</t>
  </si>
  <si>
    <t>Montáž svorka hromosvodná na konstrukce</t>
  </si>
  <si>
    <t>126</t>
  </si>
  <si>
    <t>75</t>
  </si>
  <si>
    <t>35431023</t>
  </si>
  <si>
    <t>svorka uzemnění nerez připojovací na kovové části pro vodiče D 7-10mm</t>
  </si>
  <si>
    <t>76</t>
  </si>
  <si>
    <t>742124002</t>
  </si>
  <si>
    <t>Montáž kabelů datových FTP, UTP, STP pro vnitřní rozvody do trubky</t>
  </si>
  <si>
    <t>1991577580</t>
  </si>
  <si>
    <t>77</t>
  </si>
  <si>
    <t>34121273</t>
  </si>
  <si>
    <t>kabel datový venkovní se stíněnými páry Al fólií jádro Cu plné (U/FTP) kategorie 6a</t>
  </si>
  <si>
    <t>-1013477452</t>
  </si>
  <si>
    <t>Poznámka k položce:_x000d_
U/FTP, průměr kabelu 7,3mm</t>
  </si>
  <si>
    <t>78</t>
  </si>
  <si>
    <t>210812121-R</t>
  </si>
  <si>
    <t>Montáž kabelu Cu plného nebo laněného do 1 kV žíly 30x1,5 mm2 (např. CYKY) bez ukončení uloženého volně nebo v liště</t>
  </si>
  <si>
    <t>142</t>
  </si>
  <si>
    <t>79</t>
  </si>
  <si>
    <t>2000001677-R</t>
  </si>
  <si>
    <t xml:space="preserve">CYKY-J  30x1,5</t>
  </si>
  <si>
    <t>144</t>
  </si>
  <si>
    <t>80</t>
  </si>
  <si>
    <t>210812101</t>
  </si>
  <si>
    <t>Montáž kabelu Cu plného nebo laněného do 1 kV žíly 19x1,5 až 2,5 mm2 (např. CYKY) bez ukončení uloženého volně nebo v liště</t>
  </si>
  <si>
    <t>-162356578</t>
  </si>
  <si>
    <t>81</t>
  </si>
  <si>
    <t>34111150</t>
  </si>
  <si>
    <t>kabel instalační jádro Cu plné izolace PVC plášť PVC 450/750V (CYKY) 19x1,5mm2</t>
  </si>
  <si>
    <t>-534856344</t>
  </si>
  <si>
    <t>Poznámka k položce:_x000d_
CYKY, průměr kabelu 18mm</t>
  </si>
  <si>
    <t>82</t>
  </si>
  <si>
    <t>220960403</t>
  </si>
  <si>
    <t>Zjištění průchodnosti kabelu SSZ 19žilového včetně změření izolačního stavu</t>
  </si>
  <si>
    <t>-1119165531</t>
  </si>
  <si>
    <t>83</t>
  </si>
  <si>
    <t>220300624</t>
  </si>
  <si>
    <t>Ukončení kabelu návěstního nelepicí páskou do 19x1/1,5</t>
  </si>
  <si>
    <t>1921167883</t>
  </si>
  <si>
    <t>84</t>
  </si>
  <si>
    <t>210812111</t>
  </si>
  <si>
    <t>Montáž kabelu Cu plného nebo laněného do 1 kV žíly 24x1,5 mm2 (např. CYKY) bez ukončení uloženého volně nebo v liště</t>
  </si>
  <si>
    <t>-1150490475</t>
  </si>
  <si>
    <t>85</t>
  </si>
  <si>
    <t>34111165.1</t>
  </si>
  <si>
    <t>kabel instalační jádro Cu plné izolace PVC plášť PVC 450/750V (CYKY) 24x1,5mm2</t>
  </si>
  <si>
    <t>-1423765103</t>
  </si>
  <si>
    <t>Poznámka k položce:_x000d_
CYKY, průměr kabelu 20,1mm</t>
  </si>
  <si>
    <t>86</t>
  </si>
  <si>
    <t>220300625</t>
  </si>
  <si>
    <t>Ukončení kabelu návěstního nelepicí páskou do 24x1/1,5</t>
  </si>
  <si>
    <t>-649885604</t>
  </si>
  <si>
    <t>87</t>
  </si>
  <si>
    <t>220960404</t>
  </si>
  <si>
    <t>Zjištění průchodnosti kabelu SSZ 24žilového včetně změření izolačního stavu</t>
  </si>
  <si>
    <t>1031963518</t>
  </si>
  <si>
    <t>88</t>
  </si>
  <si>
    <t>411309883</t>
  </si>
  <si>
    <t>89</t>
  </si>
  <si>
    <t>34111048</t>
  </si>
  <si>
    <t>kabel instalační jádro Cu plné izolace PVC plášť PVC 450/750V (CYKY) 3x6mm2</t>
  </si>
  <si>
    <t>-1146248108</t>
  </si>
  <si>
    <t>90</t>
  </si>
  <si>
    <t>210812033</t>
  </si>
  <si>
    <t>Montáž kabelu Cu plného nebo laněného do 1 kV žíly 4x6 až 10 mm2 (např. CYKY) bez ukončení uloženého volně nebo v liště</t>
  </si>
  <si>
    <t>209701910</t>
  </si>
  <si>
    <t>91</t>
  </si>
  <si>
    <t>34111072</t>
  </si>
  <si>
    <t>kabel instalační jádro Cu plné izolace PVC plášť PVC 450/750V (CYKY) 4x6mm2</t>
  </si>
  <si>
    <t>1534625038</t>
  </si>
  <si>
    <t>Poznámka k položce:_x000d_
CYKY, průměr kabelu 13,8mm</t>
  </si>
  <si>
    <t>92</t>
  </si>
  <si>
    <t>34111076</t>
  </si>
  <si>
    <t>kabel instalační jádro Cu plné izolace PVC plášť PVC 450/750V (CYKY) 4x10mm2</t>
  </si>
  <si>
    <t>-808667305</t>
  </si>
  <si>
    <t>Poznámka k položce:_x000d_
CYKY, průměr kabelu 16,1mm</t>
  </si>
  <si>
    <t>93</t>
  </si>
  <si>
    <t>220300621</t>
  </si>
  <si>
    <t>Ukončení kabelu návěstního nelepicí páskou do 5x1/1,5</t>
  </si>
  <si>
    <t>547429306</t>
  </si>
  <si>
    <t>94</t>
  </si>
  <si>
    <t>34111110.1</t>
  </si>
  <si>
    <t>kabel instalační jádro Cu plné izolace PVC plášť PVC 450/750V (CYKY) 7x1,5mm2</t>
  </si>
  <si>
    <t>-725119839</t>
  </si>
  <si>
    <t>95</t>
  </si>
  <si>
    <t>923066519</t>
  </si>
  <si>
    <t>34123560-R</t>
  </si>
  <si>
    <t>kabel sdělovací Cu 1P 1,0mm (TCEKFE-C)</t>
  </si>
  <si>
    <t>190</t>
  </si>
  <si>
    <t>97</t>
  </si>
  <si>
    <t>1219313</t>
  </si>
  <si>
    <t>KABEL TCEKFE 2PX1</t>
  </si>
  <si>
    <t>220061531.1</t>
  </si>
  <si>
    <t>Montáž kabelu návěstního volně uloženého s jádrem 1 mm Cu TCEKEZE, TCEKFE, TCEKPFLEY, TCEKPFLEZE 1-3 P</t>
  </si>
  <si>
    <t>188</t>
  </si>
  <si>
    <t>99</t>
  </si>
  <si>
    <t>220300451</t>
  </si>
  <si>
    <t>Montáž formy pro kabely TCEKE, TCEKFY, TCEKY, TCEKEZE, TCEKEY včetně odstranění pláště, zhotovení vodní zábrany, zformování a konečné úpravy kabelu na kabelu do 2 P 1,0</t>
  </si>
  <si>
    <t>224</t>
  </si>
  <si>
    <t>100</t>
  </si>
  <si>
    <t>341310902</t>
  </si>
  <si>
    <t>Trubka HDPE 32/27 (šedá) s popisem BKOM</t>
  </si>
  <si>
    <t>204</t>
  </si>
  <si>
    <t>101</t>
  </si>
  <si>
    <t>341310904</t>
  </si>
  <si>
    <t>Trubka HDPE 40/33 šedá s popisem BKOM</t>
  </si>
  <si>
    <t>206</t>
  </si>
  <si>
    <t>102</t>
  </si>
  <si>
    <t>220182022</t>
  </si>
  <si>
    <t>Uložení trubky HDPE do výkopu pro optický kabel bez zřízení lože a bez krytí průměru do 20 mm</t>
  </si>
  <si>
    <t>202</t>
  </si>
  <si>
    <t>103</t>
  </si>
  <si>
    <t>220182023</t>
  </si>
  <si>
    <t>Kontrola tlakutěsnosti HDPE trubky od 1 m do 2000 m</t>
  </si>
  <si>
    <t>208</t>
  </si>
  <si>
    <t>104</t>
  </si>
  <si>
    <t>220081001</t>
  </si>
  <si>
    <t>Montáž spojky smršťovací pro kabely celoplastové jednoplášťové bez pancíře do 10 žil</t>
  </si>
  <si>
    <t>192</t>
  </si>
  <si>
    <t>105</t>
  </si>
  <si>
    <t>341300059</t>
  </si>
  <si>
    <t>Spojka typu T</t>
  </si>
  <si>
    <t>194</t>
  </si>
  <si>
    <t>Poznámka k položce:_x000d_
zadavatel připouští použití ekvivalentního výrobku</t>
  </si>
  <si>
    <t>341310703</t>
  </si>
  <si>
    <t>Optický kabel A-DF(Zn)2Y 1x12E9/125</t>
  </si>
  <si>
    <t>218</t>
  </si>
  <si>
    <t>107</t>
  </si>
  <si>
    <t>210813111-R</t>
  </si>
  <si>
    <t>Zafouknutí optických kabelů</t>
  </si>
  <si>
    <t>216</t>
  </si>
  <si>
    <t>108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</si>
  <si>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</si>
  <si>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</si>
  <si>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196</t>
  </si>
  <si>
    <t>109</t>
  </si>
  <si>
    <t>220182102</t>
  </si>
  <si>
    <t>Měření útlumu optického kabelu na dopravních stavbách na skládce s 12 vlákny</t>
  </si>
  <si>
    <t>220</t>
  </si>
  <si>
    <t>110</t>
  </si>
  <si>
    <t>220182502</t>
  </si>
  <si>
    <t>Měření útlumu optického kabelu na dopravních stavbách na dvou vlnových délkách při montáži (po položení) s 12 vlákny</t>
  </si>
  <si>
    <t>222</t>
  </si>
  <si>
    <t>111</t>
  </si>
  <si>
    <t>919112233</t>
  </si>
  <si>
    <t>Řezání dilatačních spár v živičném krytu vytvoření komůrky pro těsnící zálivku šířky 20 mm, hloubky 40 mm</t>
  </si>
  <si>
    <t>-1903039806</t>
  </si>
  <si>
    <t>2*2,5*8</t>
  </si>
  <si>
    <t>2*5*2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</si>
  <si>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</si>
  <si>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</si>
  <si>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-1616220304</t>
  </si>
  <si>
    <t>113</t>
  </si>
  <si>
    <t>220960161</t>
  </si>
  <si>
    <t>Uložení indukční smyčky včetně vyměření a zhotovení indukční smyčky, uložení smyčky do předem připravené drážky s proměřením před a po uložení</t>
  </si>
  <si>
    <t>370</t>
  </si>
  <si>
    <t>114</t>
  </si>
  <si>
    <t>220960165</t>
  </si>
  <si>
    <t>Montáž indukční smyčky jednozávitové s impedančním transformátorem</t>
  </si>
  <si>
    <t>372</t>
  </si>
  <si>
    <t>115</t>
  </si>
  <si>
    <t>404611214</t>
  </si>
  <si>
    <t>Impedanční transformátor pro jednozávitové smyčky</t>
  </si>
  <si>
    <t>374</t>
  </si>
  <si>
    <t>D-11</t>
  </si>
  <si>
    <t>Ostatní - Technologie</t>
  </si>
  <si>
    <t>116</t>
  </si>
  <si>
    <t>404451642</t>
  </si>
  <si>
    <t>Chodecký výšky 3,5 m (O159 mm) - na patku</t>
  </si>
  <si>
    <t>258</t>
  </si>
  <si>
    <t>117</t>
  </si>
  <si>
    <t>R010</t>
  </si>
  <si>
    <t>nástavec na kameru / RSU</t>
  </si>
  <si>
    <t>-247176378</t>
  </si>
  <si>
    <t>118</t>
  </si>
  <si>
    <t>404451644</t>
  </si>
  <si>
    <t>Stožár výložníkový s výložníkem délky 4 m - (STa 4000)</t>
  </si>
  <si>
    <t>262</t>
  </si>
  <si>
    <t>119</t>
  </si>
  <si>
    <t>404451655-R</t>
  </si>
  <si>
    <t>Stožár výložníkový s výložníkem délky 6,5 m (STa 6500)</t>
  </si>
  <si>
    <t>264</t>
  </si>
  <si>
    <t>404451644-R</t>
  </si>
  <si>
    <t>Stožár výložníkový s výložníkem délky 6 m - (STa 6000)</t>
  </si>
  <si>
    <t>266</t>
  </si>
  <si>
    <t>121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</si>
  <si>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</si>
  <si>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</si>
  <si>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242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</si>
  <si>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</si>
  <si>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</si>
  <si>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260</t>
  </si>
  <si>
    <t>123</t>
  </si>
  <si>
    <t>404451648</t>
  </si>
  <si>
    <t>Stožárová svorkovnice</t>
  </si>
  <si>
    <t>272</t>
  </si>
  <si>
    <t>220960021</t>
  </si>
  <si>
    <t>Montáž stožárové svorkovnice s připevněním</t>
  </si>
  <si>
    <t>274</t>
  </si>
  <si>
    <t>125</t>
  </si>
  <si>
    <t>220960134</t>
  </si>
  <si>
    <t>Zapojení stožárové svorkovnice do 34 žil</t>
  </si>
  <si>
    <t>286</t>
  </si>
  <si>
    <t>404135596.1</t>
  </si>
  <si>
    <t>Návěstidlo jednosvětlové 1x200 zelené - bez světelného zdroje</t>
  </si>
  <si>
    <t>250</t>
  </si>
  <si>
    <t>127</t>
  </si>
  <si>
    <t>404135596.2</t>
  </si>
  <si>
    <t>Návěstidlo jednosvětlové 1x200 žluté - bez světelného zdroje</t>
  </si>
  <si>
    <t>229359705</t>
  </si>
  <si>
    <t>404135594</t>
  </si>
  <si>
    <t xml:space="preserve">Návěstidlo jednosvětlové 1x200 žluté - světelný zdroj LED  (napájený do 50V)</t>
  </si>
  <si>
    <t>248</t>
  </si>
  <si>
    <t>129</t>
  </si>
  <si>
    <t>4041355910-R</t>
  </si>
  <si>
    <t>Symbol šipka vpravo výřez 200 mm</t>
  </si>
  <si>
    <t>244</t>
  </si>
  <si>
    <t>130</t>
  </si>
  <si>
    <t>404135591-R</t>
  </si>
  <si>
    <t>Symbol šipka vlevo výřes 200 mm</t>
  </si>
  <si>
    <t>246</t>
  </si>
  <si>
    <t>131</t>
  </si>
  <si>
    <t>220960091</t>
  </si>
  <si>
    <t>Smontování návěstidla jednokomorového pro montáž na stožár</t>
  </si>
  <si>
    <t>-630525510</t>
  </si>
  <si>
    <t>132</t>
  </si>
  <si>
    <t>220960031</t>
  </si>
  <si>
    <t>Montáž sestaveného návěstidla jednokomorového na stožár</t>
  </si>
  <si>
    <t>-723810367</t>
  </si>
  <si>
    <t>133</t>
  </si>
  <si>
    <t>404135599.1</t>
  </si>
  <si>
    <t>Návěstidlo chodecké 2x200 (červená a zelená) - bez světelného zdroje</t>
  </si>
  <si>
    <t>290</t>
  </si>
  <si>
    <t>134</t>
  </si>
  <si>
    <t>404135596-R</t>
  </si>
  <si>
    <t>Návěstidlo chodecké 2x200 (červená a zelená) – světelný zdroj LED (napájený do 50V)</t>
  </si>
  <si>
    <t>252</t>
  </si>
  <si>
    <t>135</t>
  </si>
  <si>
    <t>404611001-R</t>
  </si>
  <si>
    <t>Symbol stojící chodec</t>
  </si>
  <si>
    <t>292</t>
  </si>
  <si>
    <t>136</t>
  </si>
  <si>
    <t>404611002-R</t>
  </si>
  <si>
    <t>Symbol kráčející chodec</t>
  </si>
  <si>
    <t>294</t>
  </si>
  <si>
    <t>137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</si>
  <si>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</si>
  <si>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</si>
  <si>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296</t>
  </si>
  <si>
    <t>138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</si>
  <si>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</si>
  <si>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</t>
  </si>
  <si>
    <t>298</t>
  </si>
  <si>
    <t>139</t>
  </si>
  <si>
    <t>404135562.1</t>
  </si>
  <si>
    <t>Návěstidlo 3 světlové 200 - bez světelného zdroje</t>
  </si>
  <si>
    <t>304</t>
  </si>
  <si>
    <t>140</t>
  </si>
  <si>
    <t>404135565.1</t>
  </si>
  <si>
    <t>Návěstidlo 3 světlové 300 - bez světelného zdroje</t>
  </si>
  <si>
    <t>306</t>
  </si>
  <si>
    <t>141</t>
  </si>
  <si>
    <t>RMAT0002</t>
  </si>
  <si>
    <t>Návěstidlo 3x200 (tříbarevné) – světelný zdroj LED (napájený do 50V)</t>
  </si>
  <si>
    <t>280</t>
  </si>
  <si>
    <t>404135566</t>
  </si>
  <si>
    <t>Nosič návěstidla na výložník 3x300</t>
  </si>
  <si>
    <t>308</t>
  </si>
  <si>
    <t>143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</si>
  <si>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</si>
  <si>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</si>
  <si>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314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</si>
  <si>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</si>
  <si>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</si>
  <si>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316</t>
  </si>
  <si>
    <t>145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</si>
  <si>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</si>
  <si>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</t>
  </si>
  <si>
    <t>318</t>
  </si>
  <si>
    <t>146</t>
  </si>
  <si>
    <t>220960042</t>
  </si>
  <si>
    <t>320</t>
  </si>
  <si>
    <t>147</t>
  </si>
  <si>
    <t>404135566-R</t>
  </si>
  <si>
    <t>Nosič na výložník pro tramvajové návěstidlo</t>
  </si>
  <si>
    <t>310</t>
  </si>
  <si>
    <t>148</t>
  </si>
  <si>
    <t>220960072</t>
  </si>
  <si>
    <t>Montáž návěstidla pro tramvaj na výložník</t>
  </si>
  <si>
    <t>-1222266607</t>
  </si>
  <si>
    <t>149</t>
  </si>
  <si>
    <t>220960071</t>
  </si>
  <si>
    <t>Montáž návěstidla pro tramvaj na stožár</t>
  </si>
  <si>
    <t>354161446</t>
  </si>
  <si>
    <t>150</t>
  </si>
  <si>
    <t>404135571</t>
  </si>
  <si>
    <t>Držák návěstidla (AL)</t>
  </si>
  <si>
    <t>322</t>
  </si>
  <si>
    <t>151</t>
  </si>
  <si>
    <t>RMAT0003</t>
  </si>
  <si>
    <t>kontrastní rám 1x200</t>
  </si>
  <si>
    <t>346</t>
  </si>
  <si>
    <t>152</t>
  </si>
  <si>
    <t>220960141</t>
  </si>
  <si>
    <t>Montáž kontrastního rámu pro jednokomorové návěstidlo</t>
  </si>
  <si>
    <t>344</t>
  </si>
  <si>
    <t>153</t>
  </si>
  <si>
    <t>404613027</t>
  </si>
  <si>
    <t>Kontrastní rám pro návěstidlo třísvětlové 3x300</t>
  </si>
  <si>
    <t>366</t>
  </si>
  <si>
    <t>154</t>
  </si>
  <si>
    <t>220960143</t>
  </si>
  <si>
    <t>Montáž kontrastního rámu s použitím montážní plošiny pro tříkomorové návěstidlo</t>
  </si>
  <si>
    <t>368</t>
  </si>
  <si>
    <t>155</t>
  </si>
  <si>
    <t>404611515-R</t>
  </si>
  <si>
    <t>Akustická signalizace pro nevidomé</t>
  </si>
  <si>
    <t>326</t>
  </si>
  <si>
    <t>156</t>
  </si>
  <si>
    <t>220960113</t>
  </si>
  <si>
    <t>Montáž signalizačního zařízení pro nevidomé na návěstidlo</t>
  </si>
  <si>
    <t>328</t>
  </si>
  <si>
    <t>157</t>
  </si>
  <si>
    <t>404611407</t>
  </si>
  <si>
    <t>Projekt instalace akustické signalizace pro nevidomé</t>
  </si>
  <si>
    <t>330</t>
  </si>
  <si>
    <t>158</t>
  </si>
  <si>
    <t>404611506-R</t>
  </si>
  <si>
    <t>Jednotka pro aktivaci akustické signalizace pro nevidomé</t>
  </si>
  <si>
    <t>332</t>
  </si>
  <si>
    <t>159</t>
  </si>
  <si>
    <t>404611508</t>
  </si>
  <si>
    <t>Přijímač pro aktivaci signalizace pro nevidomé</t>
  </si>
  <si>
    <t>336</t>
  </si>
  <si>
    <t>160</t>
  </si>
  <si>
    <t>220960116-R</t>
  </si>
  <si>
    <t>Montáž přijímače pro aktivaci signalizace pro nevidomé včetně rozměření a označení místa pro vyvrtání otvorů, vyvrtání otvorů, vyříznutí závitů, montáže skříňky se zapojením, nastavení a vyzkoušení</t>
  </si>
  <si>
    <t>338</t>
  </si>
  <si>
    <t>161</t>
  </si>
  <si>
    <t>404611309</t>
  </si>
  <si>
    <t>Videodetektor snímající spolehlivě cyklisty a motocyklisty za snížené viditelnosti</t>
  </si>
  <si>
    <t>342</t>
  </si>
  <si>
    <t>162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</si>
  <si>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</si>
  <si>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</si>
  <si>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340</t>
  </si>
  <si>
    <t>163</t>
  </si>
  <si>
    <t>220960121R</t>
  </si>
  <si>
    <t>Konfigurace virtuálních detekčních smyček</t>
  </si>
  <si>
    <t>-379601616</t>
  </si>
  <si>
    <t>164</t>
  </si>
  <si>
    <t>404611501</t>
  </si>
  <si>
    <t>Tlačítko pro chodce</t>
  </si>
  <si>
    <t>360</t>
  </si>
  <si>
    <t>165</t>
  </si>
  <si>
    <t>220960126.1</t>
  </si>
  <si>
    <t>Montáž tlačítka pro chodce na stožár</t>
  </si>
  <si>
    <t>362</t>
  </si>
  <si>
    <t>166</t>
  </si>
  <si>
    <t>404611201-R</t>
  </si>
  <si>
    <t>mikroprocesorový řadič SSZ - dovybavení</t>
  </si>
  <si>
    <t>378</t>
  </si>
  <si>
    <t>167</t>
  </si>
  <si>
    <t>220960182</t>
  </si>
  <si>
    <t>Montáž řadiče včetně usazení, zatažení kabelů do řadiče, připojení uzemnění přes šest světelných skupin</t>
  </si>
  <si>
    <t>376</t>
  </si>
  <si>
    <t>168</t>
  </si>
  <si>
    <t>406100068-R</t>
  </si>
  <si>
    <t>skříň řadiče</t>
  </si>
  <si>
    <t>384</t>
  </si>
  <si>
    <t>169</t>
  </si>
  <si>
    <t>406100047</t>
  </si>
  <si>
    <t>Základový rám pod řadič - plastový</t>
  </si>
  <si>
    <t>386</t>
  </si>
  <si>
    <t>170</t>
  </si>
  <si>
    <t>35822127</t>
  </si>
  <si>
    <t>jistič 1-pólový 20 A vypínací charakteristika B vypínací schopnost 10 kA</t>
  </si>
  <si>
    <t>730413957</t>
  </si>
  <si>
    <t>171</t>
  </si>
  <si>
    <t>35822115</t>
  </si>
  <si>
    <t>jistič 1-pólový 10 A vypínací charakteristika B vypínací schopnost 6 kA</t>
  </si>
  <si>
    <t>769842821</t>
  </si>
  <si>
    <t>172</t>
  </si>
  <si>
    <t>741320105</t>
  </si>
  <si>
    <t>Montáž jističů jednopólových nn do 25 A ve skříni se zapojením vodičů</t>
  </si>
  <si>
    <t>1288364004</t>
  </si>
  <si>
    <t>173</t>
  </si>
  <si>
    <t>406100048</t>
  </si>
  <si>
    <t>HW výbava pro technologii V2X dle specifikací</t>
  </si>
  <si>
    <t>390</t>
  </si>
  <si>
    <t>174</t>
  </si>
  <si>
    <t>220960116-R1</t>
  </si>
  <si>
    <t>Montáž jednotky RSU na stožár</t>
  </si>
  <si>
    <t>392</t>
  </si>
  <si>
    <t>175</t>
  </si>
  <si>
    <t>220960192</t>
  </si>
  <si>
    <t>Regulace a aktivace jedné signální skupiny mikroprocesorového řadiče</t>
  </si>
  <si>
    <t>394</t>
  </si>
  <si>
    <t>176</t>
  </si>
  <si>
    <t>220960196</t>
  </si>
  <si>
    <t>Regulace a aktivace každé další signální skupiny s použitím montážní plošiny</t>
  </si>
  <si>
    <t>396</t>
  </si>
  <si>
    <t>177</t>
  </si>
  <si>
    <t>220960197</t>
  </si>
  <si>
    <t>Regulace a aktivace každé další signální skupiny bez použití montážní plošiny</t>
  </si>
  <si>
    <t>398</t>
  </si>
  <si>
    <t>178</t>
  </si>
  <si>
    <t>220960222</t>
  </si>
  <si>
    <t>Programování řadiče MR přes deset světelných skupin</t>
  </si>
  <si>
    <t>400</t>
  </si>
  <si>
    <t>179</t>
  </si>
  <si>
    <t>220960301</t>
  </si>
  <si>
    <t>Příprava ke komplexnímu vyzkoušení křižovatky s mikroprocesorovým řadičem MR za první signální skupinu</t>
  </si>
  <si>
    <t>402</t>
  </si>
  <si>
    <t>180</t>
  </si>
  <si>
    <t>220960302</t>
  </si>
  <si>
    <t>Příprava ke komplexnímu vyzkoušení křižovatky s mikroprocesorovým řadičem MR za každou další signální skupinu</t>
  </si>
  <si>
    <t>404</t>
  </si>
  <si>
    <t>181</t>
  </si>
  <si>
    <t>220960311</t>
  </si>
  <si>
    <t>Komplexní vyzkoušení křižovatky s mikroprocesorovým řadičem MR před uvedením zařízení do provozu do pěti signálních skupin</t>
  </si>
  <si>
    <t>406</t>
  </si>
  <si>
    <t>182</t>
  </si>
  <si>
    <t>220960422</t>
  </si>
  <si>
    <t>Uvedení silničního signalizačního zařízení do provozu po přepnutí na blikající žlutou</t>
  </si>
  <si>
    <t>408</t>
  </si>
  <si>
    <t>183</t>
  </si>
  <si>
    <t>220960443</t>
  </si>
  <si>
    <t>Připojení silničního signalizačního zařízení včetně vyhledání příslušných vodičů koordinačního kabelu, kontroly ovládacích napětí, propojení svorkovnice B a F do koordinované skupiny</t>
  </si>
  <si>
    <t>412</t>
  </si>
  <si>
    <t>220960444</t>
  </si>
  <si>
    <t>Kontrola silničního signalizačního zařízení včetně kotroly přicházejících koordinačních povelů a impulsů, kontroly reakce zařízení na příslušné povely, prověření obvodů pro volby programu, prověření obvodů pro výběr impulsů v podřízeném koordinovaném reži</t>
  </si>
  <si>
    <t>414</t>
  </si>
  <si>
    <t>185</t>
  </si>
  <si>
    <t>945421110</t>
  </si>
  <si>
    <t>Hydraulická zvedací plošina na automobilovém podvozku výška zdvihu do 18 m včetně obsluhy</t>
  </si>
  <si>
    <t>hod</t>
  </si>
  <si>
    <t>416</t>
  </si>
  <si>
    <t>418</t>
  </si>
  <si>
    <t>D01</t>
  </si>
  <si>
    <t>Optický rozvaděč O5.16</t>
  </si>
  <si>
    <t>187</t>
  </si>
  <si>
    <t>220450002</t>
  </si>
  <si>
    <t>Montáž switche datového</t>
  </si>
  <si>
    <t>420</t>
  </si>
  <si>
    <t>406100012</t>
  </si>
  <si>
    <t xml:space="preserve">Průmyslový Switch 2x1G  SFP, 8X ethernet  PoE+  PoE ++ 60W per port minimálně na dvou portech</t>
  </si>
  <si>
    <t>422</t>
  </si>
  <si>
    <t>189</t>
  </si>
  <si>
    <t>406100014</t>
  </si>
  <si>
    <t>Průmyslový záložní zdroj pro switch 300W, 54,5V, SNMP</t>
  </si>
  <si>
    <t>424</t>
  </si>
  <si>
    <t>406100015</t>
  </si>
  <si>
    <t>Baterie záložního zdroje - celková kapacita 100Ah</t>
  </si>
  <si>
    <t>426</t>
  </si>
  <si>
    <t>191</t>
  </si>
  <si>
    <t>406100016</t>
  </si>
  <si>
    <t>Rozvodný panel AC + DC pro záložní zdroj</t>
  </si>
  <si>
    <t>428</t>
  </si>
  <si>
    <t>220370008-R</t>
  </si>
  <si>
    <t>Montáž technologie kamerového bodu do venkovní optické skříně</t>
  </si>
  <si>
    <t>430</t>
  </si>
  <si>
    <t>193</t>
  </si>
  <si>
    <t>406100018</t>
  </si>
  <si>
    <t>Optický box pro min. 12 vláken</t>
  </si>
  <si>
    <t>432</t>
  </si>
  <si>
    <t>406100010</t>
  </si>
  <si>
    <t>SFP modul GLC-BX-D 1000BASE-BX SFP, 1490NM 10km</t>
  </si>
  <si>
    <t>434</t>
  </si>
  <si>
    <t>195</t>
  </si>
  <si>
    <t>406100011</t>
  </si>
  <si>
    <t>SFP modul GLC-BX-U 1000BASE-BX SFP, 1310NM 10km</t>
  </si>
  <si>
    <t>436</t>
  </si>
  <si>
    <t>438</t>
  </si>
  <si>
    <t>D02</t>
  </si>
  <si>
    <t>Kamerové body - dodávka a montáž</t>
  </si>
  <si>
    <t>197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</si>
  <si>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</si>
  <si>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</si>
  <si>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440</t>
  </si>
  <si>
    <t>198</t>
  </si>
  <si>
    <t>406100005</t>
  </si>
  <si>
    <t>Pevná kamera 1/2,8“ Full HD kamera 1920x1080, den/noc, venkovní kryt s vyhříváním, podle specifikace</t>
  </si>
  <si>
    <t>442</t>
  </si>
  <si>
    <t>199</t>
  </si>
  <si>
    <t>406100003</t>
  </si>
  <si>
    <t>Otočná kamera 1/2,9“ Full HD kamera (1080p), den/noc, venkovní kryt s vyhříváním, 30x zoom</t>
  </si>
  <si>
    <t>444</t>
  </si>
  <si>
    <t>200</t>
  </si>
  <si>
    <t>406100007</t>
  </si>
  <si>
    <t>SD karta 64GB pro venkovní instalace</t>
  </si>
  <si>
    <t>446</t>
  </si>
  <si>
    <t>201</t>
  </si>
  <si>
    <t>406100029</t>
  </si>
  <si>
    <t>Security Center (nejnovější verze) Licence kamera</t>
  </si>
  <si>
    <t>448</t>
  </si>
  <si>
    <t>406100030</t>
  </si>
  <si>
    <t>Security Center (nejnovější verze) pro 1 kameru Enterprise 1 rok</t>
  </si>
  <si>
    <t>450</t>
  </si>
  <si>
    <t>203</t>
  </si>
  <si>
    <t>406100031</t>
  </si>
  <si>
    <t xml:space="preserve">Security Center (nejnovější verze)  Licence failover kamery ( bez licence kamery )</t>
  </si>
  <si>
    <t>452</t>
  </si>
  <si>
    <t>406100032</t>
  </si>
  <si>
    <t>Windows usr CAL</t>
  </si>
  <si>
    <t>454</t>
  </si>
  <si>
    <t>205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</si>
  <si>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</si>
  <si>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</t>
  </si>
  <si>
    <t>456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</si>
  <si>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</si>
  <si>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</t>
  </si>
  <si>
    <t>458</t>
  </si>
  <si>
    <t>207</t>
  </si>
  <si>
    <t>220731051</t>
  </si>
  <si>
    <t>Provedení kamerové zkoušky s montáží a kontrolou</t>
  </si>
  <si>
    <t>460</t>
  </si>
  <si>
    <t>220450008-R</t>
  </si>
  <si>
    <t>Programování a servisní konfigurace kamery a videocentrály, konfigurace síťového záznamu</t>
  </si>
  <si>
    <t>462</t>
  </si>
  <si>
    <t>D-03</t>
  </si>
  <si>
    <t>CTD - Datové úložiště</t>
  </si>
  <si>
    <t>209</t>
  </si>
  <si>
    <t>220450005-R</t>
  </si>
  <si>
    <t>Montáž HW datového úložiště</t>
  </si>
  <si>
    <t>1783302136</t>
  </si>
  <si>
    <t>210</t>
  </si>
  <si>
    <t>406100040</t>
  </si>
  <si>
    <t>HW datového úložiště 6TB</t>
  </si>
  <si>
    <t>457166455</t>
  </si>
  <si>
    <t>211</t>
  </si>
  <si>
    <t>406100008</t>
  </si>
  <si>
    <t>Jednotka pro rozšíření kapacity stávajícího, diskového pole, 6TB</t>
  </si>
  <si>
    <t>-418746110</t>
  </si>
  <si>
    <t>46-M</t>
  </si>
  <si>
    <t>Zemní práce při extr.mont.pracích</t>
  </si>
  <si>
    <t>212</t>
  </si>
  <si>
    <t>460010025</t>
  </si>
  <si>
    <t>Vytyčení trasy inženýrských sítí v zastavěném prostoru</t>
  </si>
  <si>
    <t>472</t>
  </si>
  <si>
    <t>213</t>
  </si>
  <si>
    <t>404611607-R</t>
  </si>
  <si>
    <t>Šachta pro smyčky celoplastová pojezdová s poklopem vč. montáže</t>
  </si>
  <si>
    <t>474</t>
  </si>
  <si>
    <t>214</t>
  </si>
  <si>
    <t>460632113</t>
  </si>
  <si>
    <t>Startovací jáma pro protlak výkop včetně zásypu ručně v hornině tř. těžitelnosti I skupiny 3</t>
  </si>
  <si>
    <t>506</t>
  </si>
  <si>
    <t>215</t>
  </si>
  <si>
    <t>460632213</t>
  </si>
  <si>
    <t>Koncová jáma pro protlak výkop včetně zásypu ručně v hornině tř. těžitelnosti I skupiny 3</t>
  </si>
  <si>
    <t>508</t>
  </si>
  <si>
    <t>460631125</t>
  </si>
  <si>
    <t>Neřízený zemní protlak při elektromontážích v hornině tř. těžitelnosti I a II skupiny 3 a 4 vnějšího průměru přes 90 do 110 mm</t>
  </si>
  <si>
    <t>486</t>
  </si>
  <si>
    <t>217</t>
  </si>
  <si>
    <t>34571355</t>
  </si>
  <si>
    <t>Trubka elektroinstalační ohebná dvouplášťová korugovaná (chránička) vnitřní průměr minimálně 90mm, HDPE+LDPE</t>
  </si>
  <si>
    <t>504</t>
  </si>
  <si>
    <t>460744112</t>
  </si>
  <si>
    <t>Vyčištění stávajících kabelových trub bez kabelové komory čisticí soupravou</t>
  </si>
  <si>
    <t>510</t>
  </si>
  <si>
    <t>219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</si>
  <si>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</si>
  <si>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</si>
  <si>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476</t>
  </si>
  <si>
    <t>0,6*0,6*0,6*6*1,3</t>
  </si>
  <si>
    <t>0,6*0,6*1,6*4*1,3</t>
  </si>
  <si>
    <t>460391123</t>
  </si>
  <si>
    <t>Zásyp jam při elektromontážích ručně se zhutněním z hornin třídy I skupiny 3</t>
  </si>
  <si>
    <t>-1321796615</t>
  </si>
  <si>
    <t>4,68*0,3</t>
  </si>
  <si>
    <t>221</t>
  </si>
  <si>
    <t>69311311</t>
  </si>
  <si>
    <t>pás varovný plný do výkopu š 330mm s potiskem</t>
  </si>
  <si>
    <t>502</t>
  </si>
  <si>
    <t>460161152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</si>
  <si>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</si>
  <si>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478</t>
  </si>
  <si>
    <t>223</t>
  </si>
  <si>
    <t>460431162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</si>
  <si>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</si>
  <si>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484</t>
  </si>
  <si>
    <t>460661512</t>
  </si>
  <si>
    <t>Kabelové lože z písku včetně podsypu, zhutnění a urovnání povrchu pro kabely nn zakryté plastovou fólií, šířky přes 25 do 50 cm</t>
  </si>
  <si>
    <t>500</t>
  </si>
  <si>
    <t>225</t>
  </si>
  <si>
    <t>460161252</t>
  </si>
  <si>
    <t>Hloubení kabelových rýh ručně š 50 cm hl 60 cm v hornině tř I skupiny 3</t>
  </si>
  <si>
    <t>8053489</t>
  </si>
  <si>
    <t>226</t>
  </si>
  <si>
    <t>460661112</t>
  </si>
  <si>
    <t>Kabelové lože z písku pro kabely nn bez zakrytí š lože přes 35 do 50 cm</t>
  </si>
  <si>
    <t>-499242109</t>
  </si>
  <si>
    <t>227</t>
  </si>
  <si>
    <t>460431262</t>
  </si>
  <si>
    <t>Zásyp kabelových rýh ručně se zhutněním š 50 cm hl 60 cm z horniny tř I skupiny 3</t>
  </si>
  <si>
    <t>1281278405</t>
  </si>
  <si>
    <t>460341113</t>
  </si>
  <si>
    <t>Vodorovné přemístění horniny jakékoliv třídy dopravními prostředky při elektromontážích přes 500 do 1000 m</t>
  </si>
  <si>
    <t>480</t>
  </si>
  <si>
    <t>0,6*0,6*0,6*6</t>
  </si>
  <si>
    <t>0,2*0,35*292</t>
  </si>
  <si>
    <t>0,2*0,5*5</t>
  </si>
  <si>
    <t>2*2*2*7*0,2</t>
  </si>
  <si>
    <t>229</t>
  </si>
  <si>
    <t>460341121</t>
  </si>
  <si>
    <t>Příplatek k vodorovnému přemístění horniny dopravními prostředky při elektromontážích za každých dalších i započatých 1000 m</t>
  </si>
  <si>
    <t>482</t>
  </si>
  <si>
    <t>F1*9</t>
  </si>
  <si>
    <t>230</t>
  </si>
  <si>
    <t>171251201</t>
  </si>
  <si>
    <t>Uložení sypaniny na skládky nebo meziskládky</t>
  </si>
  <si>
    <t>-2214104</t>
  </si>
  <si>
    <t>231</t>
  </si>
  <si>
    <t>171201231</t>
  </si>
  <si>
    <t>Poplatek za uložení zeminy a kamení na recyklační skládce (skládkovné) kód odpadu 17 05 04</t>
  </si>
  <si>
    <t>461488603</t>
  </si>
  <si>
    <t>F1*1,8</t>
  </si>
  <si>
    <t>dl_ob_chod</t>
  </si>
  <si>
    <t>Délka obruby - chodníková</t>
  </si>
  <si>
    <t>dl_ob_sil</t>
  </si>
  <si>
    <t>Délka obruby - silniční</t>
  </si>
  <si>
    <t>dl_pot</t>
  </si>
  <si>
    <t>Délka potrubí</t>
  </si>
  <si>
    <t>dl_ry_chod</t>
  </si>
  <si>
    <t>Délka rýhy pro kabel SSZ v chodníku</t>
  </si>
  <si>
    <t>318,3</t>
  </si>
  <si>
    <t>hmupn</t>
  </si>
  <si>
    <t xml:space="preserve">Plocha hmatových úprav pro nevidomé, stávající -  reliéfní betonová dlažba</t>
  </si>
  <si>
    <t>22,5</t>
  </si>
  <si>
    <t>hmupn_hn</t>
  </si>
  <si>
    <t>Plocha hmatových úprav pro nevidomé, nová - hladká dlažba bez fazet</t>
  </si>
  <si>
    <t>31,5</t>
  </si>
  <si>
    <t>hmupn_rn</t>
  </si>
  <si>
    <t>Plocha hmatových úprav pro nevidomé, nová - reliéfní dlažba</t>
  </si>
  <si>
    <t>36,8</t>
  </si>
  <si>
    <t>SO 101 - SO 101 Komunikace a zpevněné plochy</t>
  </si>
  <si>
    <t>chod_asf</t>
  </si>
  <si>
    <t>Plocha chodníku - asfalt</t>
  </si>
  <si>
    <t>306,6</t>
  </si>
  <si>
    <t>chod_asf_n</t>
  </si>
  <si>
    <t>Plocha chodníku, nová - asfalt</t>
  </si>
  <si>
    <t>268,5</t>
  </si>
  <si>
    <t>chod_dl</t>
  </si>
  <si>
    <t>Plocha chodníku - betonová dlažba</t>
  </si>
  <si>
    <t>123,8</t>
  </si>
  <si>
    <t>chod_dl_n</t>
  </si>
  <si>
    <t>Plocha chodníku, nová - betonová dlažba</t>
  </si>
  <si>
    <t>111,9</t>
  </si>
  <si>
    <t>odp_asf</t>
  </si>
  <si>
    <t>Hmotnost odpadu - asfalt</t>
  </si>
  <si>
    <t>85,866</t>
  </si>
  <si>
    <t>odp_bet_syp</t>
  </si>
  <si>
    <t>Hmotnost odpadu - beton sypký</t>
  </si>
  <si>
    <t>140,373</t>
  </si>
  <si>
    <t>odp_kam</t>
  </si>
  <si>
    <t>Hmotnost odpadu - kamenivo</t>
  </si>
  <si>
    <t>135,87</t>
  </si>
  <si>
    <t>odp_kus</t>
  </si>
  <si>
    <t>Hmotnost odpadu - kusového</t>
  </si>
  <si>
    <t>37,716</t>
  </si>
  <si>
    <t>odp_syp</t>
  </si>
  <si>
    <t>Hmotnost odpadu - sypkého</t>
  </si>
  <si>
    <t>543,754</t>
  </si>
  <si>
    <t>odp_zem</t>
  </si>
  <si>
    <t>Hmotnost odpadu - zemina</t>
  </si>
  <si>
    <t>181,645</t>
  </si>
  <si>
    <t>sad_úp</t>
  </si>
  <si>
    <t>Plocha sadových úprav</t>
  </si>
  <si>
    <t>48,2</t>
  </si>
  <si>
    <t>tvar</t>
  </si>
  <si>
    <t>Tvarovky</t>
  </si>
  <si>
    <t>voz_asf</t>
  </si>
  <si>
    <t>Plocha vozovky-asfalt</t>
  </si>
  <si>
    <t>237</t>
  </si>
  <si>
    <t>voz_asf_n</t>
  </si>
  <si>
    <t>Plocha vozovky, nová - asfalt</t>
  </si>
  <si>
    <t>260,5</t>
  </si>
  <si>
    <t>vpusti</t>
  </si>
  <si>
    <t>Celkový počet vpustí</t>
  </si>
  <si>
    <t>vyk_v</t>
  </si>
  <si>
    <t>Objem výkopu rozšíření vozovky</t>
  </si>
  <si>
    <t>15,9</t>
  </si>
  <si>
    <t>výkop_j</t>
  </si>
  <si>
    <t>Objem výkopu stratovací a cílové jámy</t>
  </si>
  <si>
    <t>27,72</t>
  </si>
  <si>
    <t>výkop_r</t>
  </si>
  <si>
    <t>Objem výkopu pro kabel</t>
  </si>
  <si>
    <t>57,294</t>
  </si>
  <si>
    <t xml:space="preserve">    1 - Zemní práce</t>
  </si>
  <si>
    <t xml:space="preserve">    3 -  Svislé a kompletní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</si>
  <si>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</si>
  <si>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</si>
  <si>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</si>
  <si>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</si>
  <si>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</si>
  <si>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Zemní práce</t>
  </si>
  <si>
    <t>113154528</t>
  </si>
  <si>
    <t>Frézování živičného krytu tl 100 mm pruh š přes 0,5 m pl do 500 m2</t>
  </si>
  <si>
    <t>-1273955478</t>
  </si>
  <si>
    <t>"vozovka"</t>
  </si>
  <si>
    <t>237,0</t>
  </si>
  <si>
    <t>113106123</t>
  </si>
  <si>
    <t>Rozebrání dlažeb ze zámkových dlaždic komunikací pro pěší ručně</t>
  </si>
  <si>
    <t>1949020002</t>
  </si>
  <si>
    <t>"chodník"</t>
  </si>
  <si>
    <t>"SZ kvadrant"(64,0)-(4,0+4,3)</t>
  </si>
  <si>
    <t>"SV kvadrant"(25,0+16,0)-(6,6)</t>
  </si>
  <si>
    <t>"JV kvadrant"(24,5)-(2,8)</t>
  </si>
  <si>
    <t>"JZ kvadrant"(6,1+10,7)-(4,8)</t>
  </si>
  <si>
    <t>Mezisoučet</t>
  </si>
  <si>
    <t>"hmatové úpravy pro nevidomé"</t>
  </si>
  <si>
    <t>"SZ kvadrant"4,0+4,3</t>
  </si>
  <si>
    <t>"SV kvadrant"6,6</t>
  </si>
  <si>
    <t>"JV kvadrant"2,8</t>
  </si>
  <si>
    <t>"JZ kvadrant"4,8</t>
  </si>
  <si>
    <t>chod_dl+hmupn</t>
  </si>
  <si>
    <t>113107122</t>
  </si>
  <si>
    <t>Odstranění podkladu z kameniva drceného tl přes 100 do 200 mm ručně</t>
  </si>
  <si>
    <t>1193899784</t>
  </si>
  <si>
    <t>chod_dl+hmupn+chod_asf</t>
  </si>
  <si>
    <t>113107141</t>
  </si>
  <si>
    <t>Odstranění podkladu živičného tl 50 mm ručně</t>
  </si>
  <si>
    <t>856755651</t>
  </si>
  <si>
    <t>"SZ"42,1</t>
  </si>
  <si>
    <t>"SV"51,8+15,0</t>
  </si>
  <si>
    <t>"SV-rýha pro kabel"5,6</t>
  </si>
  <si>
    <t>"JV"0</t>
  </si>
  <si>
    <t>"JV-rýha pro kabel"6,7+6,1</t>
  </si>
  <si>
    <t>"JZ"27,6</t>
  </si>
  <si>
    <t>"JZ-rýha pro kabel"105,2+46,5</t>
  </si>
  <si>
    <t>113107131</t>
  </si>
  <si>
    <t>Odstranění podkladu z betonu prostého tl přes 100 do 150 mm ručně</t>
  </si>
  <si>
    <t>1814695280</t>
  </si>
  <si>
    <t>chod_asf+voz_asf</t>
  </si>
  <si>
    <t>113202111</t>
  </si>
  <si>
    <t>Vytrhání obrub krajníků obrubníků stojatých</t>
  </si>
  <si>
    <t>-1220201656</t>
  </si>
  <si>
    <t>"obruby - silniční"</t>
  </si>
  <si>
    <t>"SV kvadrant"40,0</t>
  </si>
  <si>
    <t>"SZ kvadrant"33,0</t>
  </si>
  <si>
    <t>"JV kvadrant"6,0</t>
  </si>
  <si>
    <t>"JZ kvadrant"7,0+6,0</t>
  </si>
  <si>
    <t>"obruby - chodníkové"</t>
  </si>
  <si>
    <t>"SV kvadrant"9,0+5,0</t>
  </si>
  <si>
    <t>"SZ kvadrant"0</t>
  </si>
  <si>
    <t>"JV kvadrant"0</t>
  </si>
  <si>
    <t>"JZ kvadrant"0</t>
  </si>
  <si>
    <t>113203111</t>
  </si>
  <si>
    <t>Vytrhání obrub z dlažebních kostek</t>
  </si>
  <si>
    <t>780104152</t>
  </si>
  <si>
    <t>"velká kostka 15/17"</t>
  </si>
  <si>
    <t>"SV"6,5</t>
  </si>
  <si>
    <t>"drobná kostka 8/10-přídlažba 2 linka"</t>
  </si>
  <si>
    <t>"SV"6,5*2</t>
  </si>
  <si>
    <t>"JV"5,2*2</t>
  </si>
  <si>
    <t>"JZ"6,0*2</t>
  </si>
  <si>
    <t>"SZ"(7,0+6,0)*2</t>
  </si>
  <si>
    <t>122211101</t>
  </si>
  <si>
    <t>Odkopávky a prokopávky v hornině třídy těžitelnosti I, skupiny 3 ručně</t>
  </si>
  <si>
    <t>188455680</t>
  </si>
  <si>
    <t>"chodník/zeleň - délka rýhy pro kabel"</t>
  </si>
  <si>
    <t>"SV kvadrant"12,0+1,6+1,7+3,2+4,4+18,4+18,0+1,5+2,4+4,0</t>
  </si>
  <si>
    <t>"SZ kvadrant"9,8+19,8+1,0+4,0</t>
  </si>
  <si>
    <t>"JV kvadrant"9,8+9,3+3,8</t>
  </si>
  <si>
    <t>"JZ kvadrant"2,3+1,4+12,0+4,8+35,0+4,7+0,8+0,8+74,3+7,4+45,6</t>
  </si>
  <si>
    <t>"ostrůvek"3,3+1,2</t>
  </si>
  <si>
    <t>"objem výkopu rýhy pro kabel"</t>
  </si>
  <si>
    <t>(dl_ry_chod*0,5*(0,6-0,24))</t>
  </si>
  <si>
    <t>122251101</t>
  </si>
  <si>
    <t>Odkopávky a prokopávky nezapažené v hornině třídy těžitelnosti I skupiny 3 objem do 20 m3 strojně</t>
  </si>
  <si>
    <t>-624711708</t>
  </si>
  <si>
    <t>"rozšíření vozovky"</t>
  </si>
  <si>
    <t>"SZ"6,8*0,3</t>
  </si>
  <si>
    <t>"SV"30,2*0,3</t>
  </si>
  <si>
    <t>"přípojka UV"</t>
  </si>
  <si>
    <t>dl_pot*0,8*3,0</t>
  </si>
  <si>
    <t>131213701</t>
  </si>
  <si>
    <t>Hloubení nezapažených jam v soudržných horninách třídy těžitelnosti I skupiny 3 ručně</t>
  </si>
  <si>
    <t>-816704179</t>
  </si>
  <si>
    <t>"objem výkopu startovací a cílové jámy"</t>
  </si>
  <si>
    <t>(1,5*1,5*(2,0-0,24))*7</t>
  </si>
  <si>
    <t>161102111</t>
  </si>
  <si>
    <t>Svislé přemístění výkopku do 2,5 m z kamenouhelných hlušin</t>
  </si>
  <si>
    <t>1158702016</t>
  </si>
  <si>
    <t>162651112</t>
  </si>
  <si>
    <t>Vodorovné přemístění přes 4 000 do 5000 m výkopku/sypaniny z horniny třídy těžitelnosti I skupiny 1 až 3</t>
  </si>
  <si>
    <t>313656163</t>
  </si>
  <si>
    <t>výkop_r+vyk_v+výkop_j</t>
  </si>
  <si>
    <t>122702119</t>
  </si>
  <si>
    <t>Příplatek za lepivost k odkopávkám a prokopávkám výsypek rozpojitelných bez předchozího rozrušení</t>
  </si>
  <si>
    <t>1510149584</t>
  </si>
  <si>
    <t>výkop</t>
  </si>
  <si>
    <t>"příplatek za lepivost 30%"</t>
  </si>
  <si>
    <t>0,3*(výkop_r+výkop_j+vyk_v)</t>
  </si>
  <si>
    <t>121112003</t>
  </si>
  <si>
    <t>Sejmutí ornice tl vrstvy do 200 mm ručně</t>
  </si>
  <si>
    <t>-76138515</t>
  </si>
  <si>
    <t>"sadové úpravy"</t>
  </si>
  <si>
    <t>2,8+45,4</t>
  </si>
  <si>
    <t>181111111</t>
  </si>
  <si>
    <t>Plošná úprava terénu do 500 m2 zemina skupiny 1 až 4 nerovnosti přes 50 do 100 mm v rovinně a svahu do 1:5</t>
  </si>
  <si>
    <t>10022403</t>
  </si>
  <si>
    <t>181912111</t>
  </si>
  <si>
    <t>Úprava pláně v hornině třídy těžitelnosti I skupiny 3 bez zhutnění ručně</t>
  </si>
  <si>
    <t>-1870998646</t>
  </si>
  <si>
    <t>181351003</t>
  </si>
  <si>
    <t>Rozprostření ornice tl vrstvy do 200 mm pl do 100 m2 v rovině nebo ve svahu do 1:5 strojně</t>
  </si>
  <si>
    <t>-2147348766</t>
  </si>
  <si>
    <t>181411121</t>
  </si>
  <si>
    <t>Založení lučního trávníku výsevem pl do 1000 m2 v rovině a ve svahu do 1:5</t>
  </si>
  <si>
    <t>883849020</t>
  </si>
  <si>
    <t>00572410</t>
  </si>
  <si>
    <t>osivo směs travní parková</t>
  </si>
  <si>
    <t>-165773761</t>
  </si>
  <si>
    <t>Poznámka k položce:_x000d_
množtsví 0,025 kg/m2</t>
  </si>
  <si>
    <t>sad_úp*0,025</t>
  </si>
  <si>
    <t>185803111</t>
  </si>
  <si>
    <t>Ošetření trávníku shrabáním v rovině a svahu do 1:5</t>
  </si>
  <si>
    <t>1294495001</t>
  </si>
  <si>
    <t>185804311</t>
  </si>
  <si>
    <t>Zalití rostlin vodou plocha do 20 m2</t>
  </si>
  <si>
    <t>-1192327360</t>
  </si>
  <si>
    <t>Poznámka k položce:_x000d_
množství 8 x 10l/m2</t>
  </si>
  <si>
    <t>sad_úp*8*0,001</t>
  </si>
  <si>
    <t>08211320</t>
  </si>
  <si>
    <t>voda pitná pro smluvní odběratele</t>
  </si>
  <si>
    <t>680794604</t>
  </si>
  <si>
    <t>185851121</t>
  </si>
  <si>
    <t>Dovoz vody pro zálivku rostlin za vzdálenost do 1000 m</t>
  </si>
  <si>
    <t>1458804585</t>
  </si>
  <si>
    <t>185851129</t>
  </si>
  <si>
    <t>Příplatek k dovozu vody pro zálivku rostlin do 1000 m ZKD 1000 m</t>
  </si>
  <si>
    <t>1061690310</t>
  </si>
  <si>
    <t>"dovoz do 10 km"</t>
  </si>
  <si>
    <t>sad_úp*8*0,001*10</t>
  </si>
  <si>
    <t>181912112</t>
  </si>
  <si>
    <t>Úprava pláně v hornině třídy těžitelnosti I skupiny 3 se zhutněním ručně</t>
  </si>
  <si>
    <t>611287444</t>
  </si>
  <si>
    <t>chod_dl_n+hmupn_hn+hmupn_rn+chod_asf_n+voz_asf_n</t>
  </si>
  <si>
    <t xml:space="preserve"> Svislé a kompletní konstrukce</t>
  </si>
  <si>
    <t>359901111</t>
  </si>
  <si>
    <t>Vyčištění stok</t>
  </si>
  <si>
    <t>-1189673340</t>
  </si>
  <si>
    <t>vpusti*5,0</t>
  </si>
  <si>
    <t>359901211</t>
  </si>
  <si>
    <t>Monitoring stoky jakékoli výšky na nové kanalizaci</t>
  </si>
  <si>
    <t>1405289278</t>
  </si>
  <si>
    <t>"přípojka - UV"2,0</t>
  </si>
  <si>
    <t>359901212</t>
  </si>
  <si>
    <t>Monitoring stoky jakékoli výšky na stávající kanalizaci</t>
  </si>
  <si>
    <t>-959457763</t>
  </si>
  <si>
    <t>Komunikace pozemní</t>
  </si>
  <si>
    <t>564871011</t>
  </si>
  <si>
    <t>Podklad ze štěrkodrtě ŠD plochy do 100 m2 tl 250 mm</t>
  </si>
  <si>
    <t>-2127284405</t>
  </si>
  <si>
    <t>Poznámka k položce:_x000d_
fr. 0/63</t>
  </si>
  <si>
    <t>"SZ"14,5</t>
  </si>
  <si>
    <t>"SV"237,0</t>
  </si>
  <si>
    <t>"JV"3,0</t>
  </si>
  <si>
    <t>"JZ"6,0</t>
  </si>
  <si>
    <t>573191111R</t>
  </si>
  <si>
    <t>Postřik infiltrační kationaktivní emulzí v množství 0,70 kg/m2</t>
  </si>
  <si>
    <t>1991914753</t>
  </si>
  <si>
    <t>565165102</t>
  </si>
  <si>
    <t>Asfaltový beton vrstva podkladní ACP 16 (obalované kamenivo OKS) tl 90 mm š do 1,5 m</t>
  </si>
  <si>
    <t>-197211171</t>
  </si>
  <si>
    <t>577156111</t>
  </si>
  <si>
    <t>Asfaltový beton vrstva ložní ACL 22 (ABVH) tl 60 mm š do 3 m z nemodifikovaného asfaltu</t>
  </si>
  <si>
    <t>-133156575</t>
  </si>
  <si>
    <t>573231106</t>
  </si>
  <si>
    <t>Postřik živičný spojovací ze silniční emulze v množství 0,30 kg/m2</t>
  </si>
  <si>
    <t>-333511611</t>
  </si>
  <si>
    <t>voz_asf_n*2</t>
  </si>
  <si>
    <t>578143133R</t>
  </si>
  <si>
    <t>Litý asfalt MA 16 (LAH) tl 40 mm š do 3 m z nemodifikovaného asfaltu</t>
  </si>
  <si>
    <t>1354315522</t>
  </si>
  <si>
    <t>564851011</t>
  </si>
  <si>
    <t>Podklad ze štěrkodrtě ŠD plochy do 100 m2 tl 150 mm</t>
  </si>
  <si>
    <t>-1598939105</t>
  </si>
  <si>
    <t>"chodníky"</t>
  </si>
  <si>
    <t>chod_dl_n+hmupn_hn+hmupn_rn+chod_asf_n</t>
  </si>
  <si>
    <t>564831011</t>
  </si>
  <si>
    <t>Podklad ze štěrkodrtě ŠD plochy do 100 m2 tl 100 mm</t>
  </si>
  <si>
    <t>581060443</t>
  </si>
  <si>
    <t>Poznámka k položce:_x000d_
fr. 0/32</t>
  </si>
  <si>
    <t>573191111</t>
  </si>
  <si>
    <t>Postřik infiltrační kationaktivní emulzí v množství 1 kg/m2</t>
  </si>
  <si>
    <t>-284905387</t>
  </si>
  <si>
    <t>"chodník-asfalt"</t>
  </si>
  <si>
    <t>"SZ"19,8</t>
  </si>
  <si>
    <t>"ostrůvek"2,3+8,6</t>
  </si>
  <si>
    <t>"SV"67,8+5,6</t>
  </si>
  <si>
    <t>"JV"6,6+6,1</t>
  </si>
  <si>
    <t>"JZ"105,2+46,5</t>
  </si>
  <si>
    <t>565175101</t>
  </si>
  <si>
    <t>Asfaltový beton vrstva podkladní ACP 16 (obalované kamenivo OKS) tl 100 mm š do 1,5 m</t>
  </si>
  <si>
    <t>-45838749</t>
  </si>
  <si>
    <t>578142115</t>
  </si>
  <si>
    <t>Litý asfalt MA 8 (LAJ) tl 40 mm š do 3 m z nemodifikovaného asfaltu</t>
  </si>
  <si>
    <t>-475367129</t>
  </si>
  <si>
    <t>578901113</t>
  </si>
  <si>
    <t>Zdrsňovací posyp litého asfaltu v množství 8 kg/m2</t>
  </si>
  <si>
    <t>1766173100</t>
  </si>
  <si>
    <t>58151280</t>
  </si>
  <si>
    <t>písek sklářský praný frakce 0,1/1 VL</t>
  </si>
  <si>
    <t>-626072520</t>
  </si>
  <si>
    <t>"chodník/zeleň - rýha pro kabel"</t>
  </si>
  <si>
    <t>výkop_r*1,9</t>
  </si>
  <si>
    <t>596211110</t>
  </si>
  <si>
    <t>Kladení zámkové dlažby komunikací pro pěší ručně tl 60 mm skupiny A pl do 50 m2</t>
  </si>
  <si>
    <t>-2041496423</t>
  </si>
  <si>
    <t>"chodník-bet. dl."</t>
  </si>
  <si>
    <t>"SZ"80,4-(10,1+11,4)</t>
  </si>
  <si>
    <t>"ostrůvek"12,1-(4,2+5,5)</t>
  </si>
  <si>
    <t>"SV"24,2-(5,0+5,7)</t>
  </si>
  <si>
    <t>"JV"22,9-(4,1+5,0)</t>
  </si>
  <si>
    <t>"JZ"40,6-(8,1+9,2)</t>
  </si>
  <si>
    <t>"hmatové úpravy pro nevidomé-hladká dlažba bez fazet"</t>
  </si>
  <si>
    <t>"SZ"10,1</t>
  </si>
  <si>
    <t>"ostrůvek"4,2</t>
  </si>
  <si>
    <t>"SV"5,0</t>
  </si>
  <si>
    <t>"JV"4,1</t>
  </si>
  <si>
    <t>"JZ"8,1</t>
  </si>
  <si>
    <t>"hmatové úpravy pro nevidomé-reliéfní dlažba"</t>
  </si>
  <si>
    <t>"SZ"11,4</t>
  </si>
  <si>
    <t>"ostrůvek"5,5</t>
  </si>
  <si>
    <t>"SV"5,7</t>
  </si>
  <si>
    <t>"JV"5,0</t>
  </si>
  <si>
    <t>"JZ"9,2</t>
  </si>
  <si>
    <t>59245021</t>
  </si>
  <si>
    <t>dlažba skladebná betonová 200x200mm tl 60mm přírodní</t>
  </si>
  <si>
    <t>-1217914135</t>
  </si>
  <si>
    <t>111,9*1,03 "Přepočtené koeficientem množství</t>
  </si>
  <si>
    <t>59245021R</t>
  </si>
  <si>
    <t>dlažba skladebná betonová bez fazet 200x200mm tl 60mm přírodní</t>
  </si>
  <si>
    <t>965310550</t>
  </si>
  <si>
    <t>31,5*1,03 "Přepočtené koeficientem množství</t>
  </si>
  <si>
    <t>59245006</t>
  </si>
  <si>
    <t>dlažba pro nevidomé betonová 200x100mm tl 60mm barevná</t>
  </si>
  <si>
    <t>827028175</t>
  </si>
  <si>
    <t>Poznámka k položce:_x000d_
včetně umělé vodící linie dl. 18,5m_x000d_
(betonová dlažba tl. 60 mm s drážkami pro navádění slepecké hole)</t>
  </si>
  <si>
    <t>36,8*1,03 "Přepočtené koeficientem množství</t>
  </si>
  <si>
    <t>919732211</t>
  </si>
  <si>
    <t>Styčná spára napojení nového živičného povrchu na stávající za tepla š 15 mm hl 25 mm s prořezáním</t>
  </si>
  <si>
    <t>-1270762461</t>
  </si>
  <si>
    <t>30,0+68,0+6,5+14,5</t>
  </si>
  <si>
    <t>919735113</t>
  </si>
  <si>
    <t>Řezání stávajícího živičného krytu hl přes 100 do 150 mm</t>
  </si>
  <si>
    <t>-117963492</t>
  </si>
  <si>
    <t>Trubní vedení</t>
  </si>
  <si>
    <t>899132122</t>
  </si>
  <si>
    <t>Výměna (výšková úprava) poklopu kanalizačního pevného s ošetřením podkladu hloubky přes 25 cm</t>
  </si>
  <si>
    <t>580297969</t>
  </si>
  <si>
    <t>"kanalizační šachta"</t>
  </si>
  <si>
    <t>831352121</t>
  </si>
  <si>
    <t>Montáž potrubí z trub kameninových hrdlových s integrovaným těsněním výkop sklon do 20 % DN 200</t>
  </si>
  <si>
    <t>87384941</t>
  </si>
  <si>
    <t>59710704</t>
  </si>
  <si>
    <t>trouba kameninová glazovaná DN 200 dl 2,50m spojovací systém C Třída 240</t>
  </si>
  <si>
    <t>-55185526</t>
  </si>
  <si>
    <t>837352221</t>
  </si>
  <si>
    <t>Montáž kameninových tvarovek jednoosých s integrovaným těsněním otevřený výkop DN 200</t>
  </si>
  <si>
    <t>-1527115469</t>
  </si>
  <si>
    <t>"přípojka - UV"3,0</t>
  </si>
  <si>
    <t>59710947</t>
  </si>
  <si>
    <t>koleno kameninové glazované DN 200 15° spojovací systém F tř. 240</t>
  </si>
  <si>
    <t>-1742153821</t>
  </si>
  <si>
    <t>tvar/3</t>
  </si>
  <si>
    <t>59710987</t>
  </si>
  <si>
    <t>koleno kameninové glazované DN 200 45° spojovací systém F tř. 240</t>
  </si>
  <si>
    <t>-1996039426</t>
  </si>
  <si>
    <t>59710967</t>
  </si>
  <si>
    <t>koleno kameninové glazované DN 200 30° spojovací systém F tř. 240</t>
  </si>
  <si>
    <t>1877294480</t>
  </si>
  <si>
    <t>890411811</t>
  </si>
  <si>
    <t>Bourání šachet z prefabrikovaných skruží ručně obestavěného prostoru do 1,5 m3</t>
  </si>
  <si>
    <t>2006353479</t>
  </si>
  <si>
    <t>Poznámka k položce:_x000d_
zrušení uliční vpusti</t>
  </si>
  <si>
    <t>"vpusti"vpusti*(1,0*1,0*1,5)</t>
  </si>
  <si>
    <t>895941301</t>
  </si>
  <si>
    <t>Osazení vpusti uliční DN 450 z betonových dílců dno s výtokem</t>
  </si>
  <si>
    <t>-2026719467</t>
  </si>
  <si>
    <t>"vpusti"1</t>
  </si>
  <si>
    <t>59223850</t>
  </si>
  <si>
    <t>dno pro uliční vpusť s výtokovým otvorem betonové 450x330x50mm</t>
  </si>
  <si>
    <t>1306718104</t>
  </si>
  <si>
    <t>895941314</t>
  </si>
  <si>
    <t>Osazení vpusti uliční DN 450 z betonových dílců skruž horní 570 mm</t>
  </si>
  <si>
    <t>1050441881</t>
  </si>
  <si>
    <t>59223858</t>
  </si>
  <si>
    <t>skruž betonová horní pro uliční vpusť 450x570x50mm</t>
  </si>
  <si>
    <t>-1267724105</t>
  </si>
  <si>
    <t>895941322</t>
  </si>
  <si>
    <t>Osazení vpusti uliční DN 450 z betonových dílců skruž středová 295 mm</t>
  </si>
  <si>
    <t>598717349</t>
  </si>
  <si>
    <t>59223862</t>
  </si>
  <si>
    <t>skruž betonová středová pro uliční vpusť 450x295x50mm</t>
  </si>
  <si>
    <t>-718868147</t>
  </si>
  <si>
    <t>898161201</t>
  </si>
  <si>
    <t>Sanace kanalizačního potrubí vložkování textilním rukávcem DN 200 tl 7 mm</t>
  </si>
  <si>
    <t>1214772541</t>
  </si>
  <si>
    <t>"sanace potrubí 50% dl. přípojky"</t>
  </si>
  <si>
    <t>vpusti*5,0*0,5</t>
  </si>
  <si>
    <t>69311401</t>
  </si>
  <si>
    <t>rukávec z netkané textilie ze syntetických vláken nasycený pryskyřicí pro sanaci kanalizace DN 200 tl 7mm</t>
  </si>
  <si>
    <t>-1495254286</t>
  </si>
  <si>
    <t>vpusti*8,0*0,5</t>
  </si>
  <si>
    <t>899204112</t>
  </si>
  <si>
    <t>Osazení mříží litinových včetně rámů a košů na bahno pro třídu zatížení D400, E600</t>
  </si>
  <si>
    <t>-1015785459</t>
  </si>
  <si>
    <t>59223864</t>
  </si>
  <si>
    <t>prstenec pro uliční vpusť vyrovnávací betonový 390x60x130mm</t>
  </si>
  <si>
    <t>-1877753561</t>
  </si>
  <si>
    <t>59223871</t>
  </si>
  <si>
    <t>koš vysoký pro uliční vpusti žárově Pz plech pro rám 500/500mm</t>
  </si>
  <si>
    <t>473257798</t>
  </si>
  <si>
    <t>55242320</t>
  </si>
  <si>
    <t>mříž vtoková litinová plochá 500x500mm</t>
  </si>
  <si>
    <t>2141003413</t>
  </si>
  <si>
    <t>899623161</t>
  </si>
  <si>
    <t>Obetonování potrubí nebo zdiva stok betonem prostým tř. C 20/25 v otevřeném výkopu</t>
  </si>
  <si>
    <t>962247027</t>
  </si>
  <si>
    <t>(PI*dl_pot*(0,3*0,3-0,1*0,1))</t>
  </si>
  <si>
    <t>899722112</t>
  </si>
  <si>
    <t>Krytí potrubí z plastů výstražnou fólií z PVC přes 20 do 25 cm</t>
  </si>
  <si>
    <t>-319169563</t>
  </si>
  <si>
    <t>Ostatní konstrukce a práce, bourání</t>
  </si>
  <si>
    <t>915611111</t>
  </si>
  <si>
    <t>Předznačení vodorovného liniového značení</t>
  </si>
  <si>
    <t>-958609513</t>
  </si>
  <si>
    <t>10,0+23,0</t>
  </si>
  <si>
    <t>32,0</t>
  </si>
  <si>
    <t>28,0+(2*7,0)</t>
  </si>
  <si>
    <t>915111111</t>
  </si>
  <si>
    <t>Vodorovné dopravní značení dělící čáry souvislé š 125 mm základní bílá barva</t>
  </si>
  <si>
    <t>264903446</t>
  </si>
  <si>
    <t>915211112</t>
  </si>
  <si>
    <t>Vodorovné dopravní značení dělící čáry souvislé š 125 mm retroreflexní bílý plast</t>
  </si>
  <si>
    <t>-484000160</t>
  </si>
  <si>
    <t>915111121</t>
  </si>
  <si>
    <t>Vodorovné dopravní značení dělící čáry přerušované š 125 mm základní bílá barva</t>
  </si>
  <si>
    <t>1227721424</t>
  </si>
  <si>
    <t>915211122</t>
  </si>
  <si>
    <t>Vodorovné dopravní značení dělící čáry přerušované š 125 mm retroreflexní bílý plast</t>
  </si>
  <si>
    <t>726994364</t>
  </si>
  <si>
    <t>915121111</t>
  </si>
  <si>
    <t>Vodorovné dopravní značení vodící čáry souvislé š 250 mm základní bílá barva</t>
  </si>
  <si>
    <t>-1882008180</t>
  </si>
  <si>
    <t>915221112</t>
  </si>
  <si>
    <t>Vodorovné dopravní značení vodící čáry souvislé š 250 mm retroreflexní bílý plast</t>
  </si>
  <si>
    <t>168277697</t>
  </si>
  <si>
    <t>915131111</t>
  </si>
  <si>
    <t>Vodorovné dopravní značení přechody pro chodce, šipky, symboly základní bílá barva</t>
  </si>
  <si>
    <t>-500501707</t>
  </si>
  <si>
    <t>13,5+12,0</t>
  </si>
  <si>
    <t>915231112</t>
  </si>
  <si>
    <t>Vodorovné dopravní značení přechody pro chodce, šipky, symboly retroreflexní bílý plast</t>
  </si>
  <si>
    <t>45912582</t>
  </si>
  <si>
    <t>Předformátované vodorovné dopravní značení vodící pás pro slabozraké</t>
  </si>
  <si>
    <t>-1323158047</t>
  </si>
  <si>
    <t>"vodící linie"</t>
  </si>
  <si>
    <t>7,0+6,0+8,0</t>
  </si>
  <si>
    <t>916231213</t>
  </si>
  <si>
    <t>Osazení chodníkového obrubníku betonového stojatého s boční opěrou do lože z betonu prostého</t>
  </si>
  <si>
    <t>1398610444</t>
  </si>
  <si>
    <t>59217017</t>
  </si>
  <si>
    <t>obrubník betonový chodníkový 1000x100x250mm</t>
  </si>
  <si>
    <t>-1623098867</t>
  </si>
  <si>
    <t>14*1,03 "Přepočtené koeficientem množství</t>
  </si>
  <si>
    <t>916131213</t>
  </si>
  <si>
    <t>Osazení silničního obrubníku betonového stojatého s boční opěrou do lože z betonu prostého</t>
  </si>
  <si>
    <t>509037841</t>
  </si>
  <si>
    <t>"nároží-stávající"</t>
  </si>
  <si>
    <t>"nároží nové"39,0</t>
  </si>
  <si>
    <t>"ostrůvek"28,0</t>
  </si>
  <si>
    <t>59217031</t>
  </si>
  <si>
    <t>obrubník silniční betonový 1000x150x250mm</t>
  </si>
  <si>
    <t>1112764682</t>
  </si>
  <si>
    <t>919735111R01</t>
  </si>
  <si>
    <t>Detekční smyčky</t>
  </si>
  <si>
    <t>319042957</t>
  </si>
  <si>
    <t>Poznámka k položce:_x000d_
Provedení a připojení detekčních smyček včetně vyříznutí spáry, vyčištění spáry, instalace smyček, připojení smyček a zalití spáry asfaltovou zálivkou za tepla</t>
  </si>
  <si>
    <t>14,0+14,0</t>
  </si>
  <si>
    <t>8*9,0</t>
  </si>
  <si>
    <t>914511113</t>
  </si>
  <si>
    <t>Montáž sloupku dopravních značek délky do 3,5 m s betonovým základem a patkou D 70 mm</t>
  </si>
  <si>
    <t>316964217</t>
  </si>
  <si>
    <t>1492732465</t>
  </si>
  <si>
    <t>Montáž svislé dopravní značky do velikosti 1 m2 páskováním na sloup</t>
  </si>
  <si>
    <t>-1565994342</t>
  </si>
  <si>
    <t>-483426403</t>
  </si>
  <si>
    <t>1353905032</t>
  </si>
  <si>
    <t>1*2</t>
  </si>
  <si>
    <t>-740339789</t>
  </si>
  <si>
    <t>979021113</t>
  </si>
  <si>
    <t>Očištění vybouraných obrubníků a krajníků silničních při překopech inženýrských sítí</t>
  </si>
  <si>
    <t>-62585439</t>
  </si>
  <si>
    <t>979051121</t>
  </si>
  <si>
    <t>Očištění zámkových dlaždic se spárováním z kameniva těženého při překopech inženýrských sítí</t>
  </si>
  <si>
    <t>-1333095823</t>
  </si>
  <si>
    <t>997221551</t>
  </si>
  <si>
    <t>Vodorovná doprava suti ze sypkých materiálů do 1 km</t>
  </si>
  <si>
    <t>-1976038326</t>
  </si>
  <si>
    <t>"asfalt"</t>
  </si>
  <si>
    <t>"chodník tl. 50 mm"chod_asf*0,05*2,2</t>
  </si>
  <si>
    <t>"vozovka tl. 100mm"voz_asf*0,1*2,2</t>
  </si>
  <si>
    <t>"beton"</t>
  </si>
  <si>
    <t>"vozovka tl. 90 mm"voz_asf*0,09*2,7</t>
  </si>
  <si>
    <t>"chodník tl. 100 mm"chod_asf*0,1*2,7</t>
  </si>
  <si>
    <t>"kamenivo"</t>
  </si>
  <si>
    <t>"tl. 150 mm"(chod_dl+hmupn+chod_asf)*0,15*2,0</t>
  </si>
  <si>
    <t>"zemina"</t>
  </si>
  <si>
    <t>"výkop"výkop*1,8</t>
  </si>
  <si>
    <t>997221559</t>
  </si>
  <si>
    <t>Příplatek ZKD 1 km u vodorovné dopravy suti ze sypkých materiálů</t>
  </si>
  <si>
    <t>-450609834</t>
  </si>
  <si>
    <t>"odvoz na skládku do 20 km"</t>
  </si>
  <si>
    <t>odp_syp*19</t>
  </si>
  <si>
    <t>997221561</t>
  </si>
  <si>
    <t>Vodorovná doprava suti z kusových materiálů do 1 km</t>
  </si>
  <si>
    <t>319829885</t>
  </si>
  <si>
    <t>"obruby"</t>
  </si>
  <si>
    <t>"beton-150/250/1000"dl_ob_sil*(0,15*0,25*1,0)*2,7</t>
  </si>
  <si>
    <t>"beton-100/250/1000"dl_ob_chod*(0,10*0,25*1,0)*2,7</t>
  </si>
  <si>
    <t>"dlažba"</t>
  </si>
  <si>
    <t>"dlažba chodník tl. 60 mm"(chod_dl+hmupn)*0,06*2,7</t>
  </si>
  <si>
    <t>"SV"6,5*0,15*0,17*3,5</t>
  </si>
  <si>
    <t>(6,5+5,2+6,0+7,0+6,0)*2*0,1*0,1*3,5</t>
  </si>
  <si>
    <t>"vpust"</t>
  </si>
  <si>
    <t>(PI*1,1*(0,6*0,6-0,5*0,5))*2,7</t>
  </si>
  <si>
    <t>997221569</t>
  </si>
  <si>
    <t>Příplatek ZKD 1 km u vodorovné dopravy suti z kusových materiálů</t>
  </si>
  <si>
    <t>-14956636</t>
  </si>
  <si>
    <t>odp_kus*19</t>
  </si>
  <si>
    <t>997221861</t>
  </si>
  <si>
    <t>Poplatek za uložení na recyklační skládce (skládkovné) stavebního odpadu z prostého betonu pod kódem 17 01 01</t>
  </si>
  <si>
    <t>1783591239</t>
  </si>
  <si>
    <t>"odpad beton"</t>
  </si>
  <si>
    <t>odp_bet_syp+odp_kus</t>
  </si>
  <si>
    <t>997221873</t>
  </si>
  <si>
    <t>Poplatek za uložení na recyklační skládce (skládkovné) stavebního odpadu zeminy a kamení zatříděného do Katalogu odpadů pod kódem 17 05 04</t>
  </si>
  <si>
    <t>1168110983</t>
  </si>
  <si>
    <t>"odpad zemina a kamenivo"</t>
  </si>
  <si>
    <t>odp_kam+odp_zem</t>
  </si>
  <si>
    <t>997221875</t>
  </si>
  <si>
    <t>Poplatek za uložení na recyklační skládce (skládkovné) stavebního odpadu asfaltového bez obsahu dehtu zatříděného do Katalogu odpadů pod kódem 17 03 02</t>
  </si>
  <si>
    <t>1319468279</t>
  </si>
  <si>
    <t>"odpad asfalt"</t>
  </si>
  <si>
    <t>998</t>
  </si>
  <si>
    <t>Přesun hmot</t>
  </si>
  <si>
    <t>998225111</t>
  </si>
  <si>
    <t>Přesun hmot pro pozemní komunikace s krytem z kamene, monolitickým betonovým nebo živičným</t>
  </si>
  <si>
    <t>-1829752481</t>
  </si>
  <si>
    <t>460631214</t>
  </si>
  <si>
    <t>Řízené horizontální vrtání při elektromontážích v hornině tř. těžitelnosti I a II skupiny 1 až 4 vnějšího průměru přes 140 do 180 mm</t>
  </si>
  <si>
    <t>1780143459</t>
  </si>
  <si>
    <t>"protlaky"</t>
  </si>
  <si>
    <t>10,0+10,0</t>
  </si>
  <si>
    <t>34571368</t>
  </si>
  <si>
    <t>trubka elektroinstalační HDPE tuhá dvouplášťová korugovaná D 136/160mm</t>
  </si>
  <si>
    <t>-1748485270</t>
  </si>
  <si>
    <t>SEZNAM FIGUR</t>
  </si>
  <si>
    <t>Výměra</t>
  </si>
  <si>
    <t>Použití figury:</t>
  </si>
  <si>
    <t>DEM_1</t>
  </si>
  <si>
    <t>Bourani zakladu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</si>
</sst>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1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37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22" xfId="0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29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35</v>
      </c>
      <c r="AO17" s="23"/>
      <c r="AP17" s="23"/>
      <c r="AQ17" s="23"/>
      <c r="AR17" s="21"/>
      <c r="BE17" s="32"/>
      <c r="BS17" s="18" t="s">
        <v>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37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38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39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40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41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42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43</v>
      </c>
      <c r="E29" s="48"/>
      <c r="F29" s="33" t="s">
        <v>44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45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46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47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48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49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50</v>
      </c>
      <c r="U35" s="55"/>
      <c r="V35" s="55"/>
      <c r="W35" s="55"/>
      <c r="X35" s="57" t="s">
        <v>51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52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53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54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55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54</v>
      </c>
      <c r="AI60" s="43"/>
      <c r="AJ60" s="43"/>
      <c r="AK60" s="43"/>
      <c r="AL60" s="43"/>
      <c r="AM60" s="65" t="s">
        <v>55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56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57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54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55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54</v>
      </c>
      <c r="AI75" s="43"/>
      <c r="AJ75" s="43"/>
      <c r="AK75" s="43"/>
      <c r="AL75" s="43"/>
      <c r="AM75" s="65" t="s">
        <v>55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58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1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5.16 Bubeníčkova – Koperníkova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Brno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20. 9. 2024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Statutární město Brno, Dominikánské nám. 1, 601 67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32</v>
      </c>
      <c r="AJ89" s="41"/>
      <c r="AK89" s="41"/>
      <c r="AL89" s="41"/>
      <c r="AM89" s="81" t="str">
        <f>IF(E17="","",E17)</f>
        <v>Yunex, s.r.o.</v>
      </c>
      <c r="AN89" s="72"/>
      <c r="AO89" s="72"/>
      <c r="AP89" s="72"/>
      <c r="AQ89" s="41"/>
      <c r="AR89" s="45"/>
      <c r="AS89" s="82" t="s">
        <v>59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30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36</v>
      </c>
      <c r="AJ90" s="41"/>
      <c r="AK90" s="41"/>
      <c r="AL90" s="41"/>
      <c r="AM90" s="81" t="str">
        <f>IF(E20="","",E20)</f>
        <v>Yunex, s.r.o.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60</v>
      </c>
      <c r="D92" s="95"/>
      <c r="E92" s="95"/>
      <c r="F92" s="95"/>
      <c r="G92" s="95"/>
      <c r="H92" s="96"/>
      <c r="I92" s="97" t="s">
        <v>61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62</v>
      </c>
      <c r="AH92" s="95"/>
      <c r="AI92" s="95"/>
      <c r="AJ92" s="95"/>
      <c r="AK92" s="95"/>
      <c r="AL92" s="95"/>
      <c r="AM92" s="95"/>
      <c r="AN92" s="97" t="s">
        <v>63</v>
      </c>
      <c r="AO92" s="95"/>
      <c r="AP92" s="99"/>
      <c r="AQ92" s="100" t="s">
        <v>64</v>
      </c>
      <c r="AR92" s="45"/>
      <c r="AS92" s="101" t="s">
        <v>65</v>
      </c>
      <c r="AT92" s="102" t="s">
        <v>66</v>
      </c>
      <c r="AU92" s="102" t="s">
        <v>67</v>
      </c>
      <c r="AV92" s="102" t="s">
        <v>68</v>
      </c>
      <c r="AW92" s="102" t="s">
        <v>69</v>
      </c>
      <c r="AX92" s="102" t="s">
        <v>70</v>
      </c>
      <c r="AY92" s="102" t="s">
        <v>71</v>
      </c>
      <c r="AZ92" s="102" t="s">
        <v>72</v>
      </c>
      <c r="BA92" s="102" t="s">
        <v>73</v>
      </c>
      <c r="BB92" s="102" t="s">
        <v>74</v>
      </c>
      <c r="BC92" s="102" t="s">
        <v>75</v>
      </c>
      <c r="BD92" s="103" t="s">
        <v>76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77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ROUND(SUM(AG95:AG97),2)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ROUND(SUM(AS95:AS97),2)</f>
        <v>0</v>
      </c>
      <c r="AT94" s="115">
        <f>ROUND(SUM(AV94:AW94),2)</f>
        <v>0</v>
      </c>
      <c r="AU94" s="116">
        <f>ROUND(SUM(AU95:AU97),5)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ROUND(SUM(AZ95:AZ97),2)</f>
        <v>0</v>
      </c>
      <c r="BA94" s="115">
        <f>ROUND(SUM(BA95:BA97),2)</f>
        <v>0</v>
      </c>
      <c r="BB94" s="115">
        <f>ROUND(SUM(BB95:BB97),2)</f>
        <v>0</v>
      </c>
      <c r="BC94" s="115">
        <f>ROUND(SUM(BC95:BC97),2)</f>
        <v>0</v>
      </c>
      <c r="BD94" s="117">
        <f>ROUND(SUM(BD95:BD97),2)</f>
        <v>0</v>
      </c>
      <c r="BE94" s="6"/>
      <c r="BS94" s="118" t="s">
        <v>78</v>
      </c>
      <c r="BT94" s="118" t="s">
        <v>79</v>
      </c>
      <c r="BU94" s="119" t="s">
        <v>80</v>
      </c>
      <c r="BV94" s="118" t="s">
        <v>81</v>
      </c>
      <c r="BW94" s="118" t="s">
        <v>5</v>
      </c>
      <c r="BX94" s="118" t="s">
        <v>82</v>
      </c>
      <c r="CL94" s="118" t="s">
        <v>1</v>
      </c>
    </row>
    <row r="95" s="7" customFormat="1" ht="16.5" customHeight="1">
      <c r="A95" s="120" t="s">
        <v>83</v>
      </c>
      <c r="B95" s="121"/>
      <c r="C95" s="122"/>
      <c r="D95" s="123" t="s">
        <v>84</v>
      </c>
      <c r="E95" s="123"/>
      <c r="F95" s="123"/>
      <c r="G95" s="123"/>
      <c r="H95" s="123"/>
      <c r="I95" s="124"/>
      <c r="J95" s="123" t="s">
        <v>85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'VRN - Vedlejší rozpočtové...'!J30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86</v>
      </c>
      <c r="AR95" s="127"/>
      <c r="AS95" s="128">
        <v>0</v>
      </c>
      <c r="AT95" s="129">
        <f>ROUND(SUM(AV95:AW95),2)</f>
        <v>0</v>
      </c>
      <c r="AU95" s="130">
        <f>'VRN - Vedlejší rozpočtové...'!P121</f>
        <v>0</v>
      </c>
      <c r="AV95" s="129">
        <f>'VRN - Vedlejší rozpočtové...'!J33</f>
        <v>0</v>
      </c>
      <c r="AW95" s="129">
        <f>'VRN - Vedlejší rozpočtové...'!J34</f>
        <v>0</v>
      </c>
      <c r="AX95" s="129">
        <f>'VRN - Vedlejší rozpočtové...'!J35</f>
        <v>0</v>
      </c>
      <c r="AY95" s="129">
        <f>'VRN - Vedlejší rozpočtové...'!J36</f>
        <v>0</v>
      </c>
      <c r="AZ95" s="129">
        <f>'VRN - Vedlejší rozpočtové...'!F33</f>
        <v>0</v>
      </c>
      <c r="BA95" s="129">
        <f>'VRN - Vedlejší rozpočtové...'!F34</f>
        <v>0</v>
      </c>
      <c r="BB95" s="129">
        <f>'VRN - Vedlejší rozpočtové...'!F35</f>
        <v>0</v>
      </c>
      <c r="BC95" s="129">
        <f>'VRN - Vedlejší rozpočtové...'!F36</f>
        <v>0</v>
      </c>
      <c r="BD95" s="131">
        <f>'VRN - Vedlejší rozpočtové...'!F37</f>
        <v>0</v>
      </c>
      <c r="BE95" s="7"/>
      <c r="BT95" s="132" t="s">
        <v>14</v>
      </c>
      <c r="BV95" s="132" t="s">
        <v>81</v>
      </c>
      <c r="BW95" s="132" t="s">
        <v>87</v>
      </c>
      <c r="BX95" s="132" t="s">
        <v>5</v>
      </c>
      <c r="CL95" s="132" t="s">
        <v>1</v>
      </c>
      <c r="CM95" s="132" t="s">
        <v>88</v>
      </c>
    </row>
    <row r="96" s="7" customFormat="1" ht="16.5" customHeight="1">
      <c r="A96" s="120" t="s">
        <v>83</v>
      </c>
      <c r="B96" s="121"/>
      <c r="C96" s="122"/>
      <c r="D96" s="123" t="s">
        <v>89</v>
      </c>
      <c r="E96" s="123"/>
      <c r="F96" s="123"/>
      <c r="G96" s="123"/>
      <c r="H96" s="123"/>
      <c r="I96" s="124"/>
      <c r="J96" s="123" t="s">
        <v>90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'SO 401 - SO 401 - Světeln...'!J30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86</v>
      </c>
      <c r="AR96" s="127"/>
      <c r="AS96" s="128">
        <v>0</v>
      </c>
      <c r="AT96" s="129">
        <f>ROUND(SUM(AV96:AW96),2)</f>
        <v>0</v>
      </c>
      <c r="AU96" s="130">
        <f>'SO 401 - SO 401 - Světeln...'!P129</f>
        <v>0</v>
      </c>
      <c r="AV96" s="129">
        <f>'SO 401 - SO 401 - Světeln...'!J33</f>
        <v>0</v>
      </c>
      <c r="AW96" s="129">
        <f>'SO 401 - SO 401 - Světeln...'!J34</f>
        <v>0</v>
      </c>
      <c r="AX96" s="129">
        <f>'SO 401 - SO 401 - Světeln...'!J35</f>
        <v>0</v>
      </c>
      <c r="AY96" s="129">
        <f>'SO 401 - SO 401 - Světeln...'!J36</f>
        <v>0</v>
      </c>
      <c r="AZ96" s="129">
        <f>'SO 401 - SO 401 - Světeln...'!F33</f>
        <v>0</v>
      </c>
      <c r="BA96" s="129">
        <f>'SO 401 - SO 401 - Světeln...'!F34</f>
        <v>0</v>
      </c>
      <c r="BB96" s="129">
        <f>'SO 401 - SO 401 - Světeln...'!F35</f>
        <v>0</v>
      </c>
      <c r="BC96" s="129">
        <f>'SO 401 - SO 401 - Světeln...'!F36</f>
        <v>0</v>
      </c>
      <c r="BD96" s="131">
        <f>'SO 401 - SO 401 - Světeln...'!F37</f>
        <v>0</v>
      </c>
      <c r="BE96" s="7"/>
      <c r="BT96" s="132" t="s">
        <v>14</v>
      </c>
      <c r="BV96" s="132" t="s">
        <v>81</v>
      </c>
      <c r="BW96" s="132" t="s">
        <v>91</v>
      </c>
      <c r="BX96" s="132" t="s">
        <v>5</v>
      </c>
      <c r="CL96" s="132" t="s">
        <v>1</v>
      </c>
      <c r="CM96" s="132" t="s">
        <v>88</v>
      </c>
    </row>
    <row r="97" s="7" customFormat="1" ht="24.75" customHeight="1">
      <c r="A97" s="120" t="s">
        <v>83</v>
      </c>
      <c r="B97" s="121"/>
      <c r="C97" s="122"/>
      <c r="D97" s="123" t="s">
        <v>92</v>
      </c>
      <c r="E97" s="123"/>
      <c r="F97" s="123"/>
      <c r="G97" s="123"/>
      <c r="H97" s="123"/>
      <c r="I97" s="124"/>
      <c r="J97" s="123" t="s">
        <v>93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'SO 101 - SO 101 Komunikac...'!J30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86</v>
      </c>
      <c r="AR97" s="127"/>
      <c r="AS97" s="133">
        <v>0</v>
      </c>
      <c r="AT97" s="134">
        <f>ROUND(SUM(AV97:AW97),2)</f>
        <v>0</v>
      </c>
      <c r="AU97" s="135">
        <f>'SO 101 - SO 101 Komunikac...'!P126</f>
        <v>0</v>
      </c>
      <c r="AV97" s="134">
        <f>'SO 101 - SO 101 Komunikac...'!J33</f>
        <v>0</v>
      </c>
      <c r="AW97" s="134">
        <f>'SO 101 - SO 101 Komunikac...'!J34</f>
        <v>0</v>
      </c>
      <c r="AX97" s="134">
        <f>'SO 101 - SO 101 Komunikac...'!J35</f>
        <v>0</v>
      </c>
      <c r="AY97" s="134">
        <f>'SO 101 - SO 101 Komunikac...'!J36</f>
        <v>0</v>
      </c>
      <c r="AZ97" s="134">
        <f>'SO 101 - SO 101 Komunikac...'!F33</f>
        <v>0</v>
      </c>
      <c r="BA97" s="134">
        <f>'SO 101 - SO 101 Komunikac...'!F34</f>
        <v>0</v>
      </c>
      <c r="BB97" s="134">
        <f>'SO 101 - SO 101 Komunikac...'!F35</f>
        <v>0</v>
      </c>
      <c r="BC97" s="134">
        <f>'SO 101 - SO 101 Komunikac...'!F36</f>
        <v>0</v>
      </c>
      <c r="BD97" s="136">
        <f>'SO 101 - SO 101 Komunikac...'!F37</f>
        <v>0</v>
      </c>
      <c r="BE97" s="7"/>
      <c r="BT97" s="132" t="s">
        <v>14</v>
      </c>
      <c r="BV97" s="132" t="s">
        <v>81</v>
      </c>
      <c r="BW97" s="132" t="s">
        <v>94</v>
      </c>
      <c r="BX97" s="132" t="s">
        <v>5</v>
      </c>
      <c r="CL97" s="132" t="s">
        <v>1</v>
      </c>
      <c r="CM97" s="132" t="s">
        <v>88</v>
      </c>
    </row>
    <row r="98" s="2" customFormat="1" ht="30" customHeight="1">
      <c r="A98" s="39"/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  <row r="99" s="2" customFormat="1" ht="6.96" customHeight="1">
      <c r="A99" s="39"/>
      <c r="B99" s="67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45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</sheetData>
  <sheetProtection sheet="1" formatColumns="0" formatRows="0" objects="1" scenarios="1" spinCount="100000" saltValue="CeQgzJ3MapwIeoECxQgWmj61UHd3yQQ93/oZTSO7/OWduPhW3XQ3xwqs9K3MaYDQYEMphOdfazGezen8cSxRJA==" hashValue="zT9J7dH/gv+c3bCp3dMANBjmFyX/MZl1ykbCSHeyFLRmll57G67N9uRXlD8iKKXp0QegDcpSze/Uv63dsPIeGw==" algorithmName="SHA-512" password="EDCF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VRN - Vedlejší rozpočtové...'!C2" display="/"/>
    <hyperlink ref="A96" location="'SO 401 - SO 401 - Světeln...'!C2" display="/"/>
    <hyperlink ref="A97" location="'SO 101 - SO 101 Komunikac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88</v>
      </c>
    </row>
    <row r="4" s="1" customFormat="1" ht="24.96" customHeight="1">
      <c r="B4" s="21"/>
      <c r="D4" s="139" t="s">
        <v>95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5.16 Bubeníčkova – Koperníkova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96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97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98</v>
      </c>
      <c r="G12" s="39"/>
      <c r="H12" s="39"/>
      <c r="I12" s="141" t="s">
        <v>22</v>
      </c>
      <c r="J12" s="145" t="str">
        <f>'Rekapitulace stavby'!AN8</f>
        <v>20. 9. 2024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tr">
        <f>IF('Rekapitulace stavby'!AN10="","",'Rekapitulace stavby'!AN10)</f>
        <v>44992785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tr">
        <f>IF('Rekapitulace stavby'!E11="","",'Rekapitulace stavby'!E11)</f>
        <v>Statutární město Brno, Dominikánské nám. 1, 601 67</v>
      </c>
      <c r="F15" s="39"/>
      <c r="G15" s="39"/>
      <c r="H15" s="39"/>
      <c r="I15" s="141" t="s">
        <v>28</v>
      </c>
      <c r="J15" s="144" t="str">
        <f>IF('Rekapitulace stavby'!AN11="","",'Rekapitulace stavby'!AN11)</f>
        <v>CZ44992785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tr">
        <f>IF('Rekapitulace stavby'!AN16="","",'Rekapitulace stavby'!AN16)</f>
        <v>09962638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tr">
        <f>IF('Rekapitulace stavby'!E17="","",'Rekapitulace stavby'!E17)</f>
        <v>Yunex, s.r.o.</v>
      </c>
      <c r="F21" s="39"/>
      <c r="G21" s="39"/>
      <c r="H21" s="39"/>
      <c r="I21" s="141" t="s">
        <v>28</v>
      </c>
      <c r="J21" s="144" t="str">
        <f>IF('Rekapitulace stavby'!AN17="","",'Rekapitulace stavby'!AN17)</f>
        <v>CZ09962638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>Yunex, s.r.o.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ROUND(J121,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ROUND((SUM(BE121:BE146)),  2)</f>
        <v>0</v>
      </c>
      <c r="G33" s="39"/>
      <c r="H33" s="39"/>
      <c r="I33" s="156">
        <v>0.20999999999999999</v>
      </c>
      <c r="J33" s="155">
        <f>ROUND(((SUM(BE121:BE146))*I33),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ROUND((SUM(BF121:BF146)),  2)</f>
        <v>0</v>
      </c>
      <c r="G34" s="39"/>
      <c r="H34" s="39"/>
      <c r="I34" s="156">
        <v>0.12</v>
      </c>
      <c r="J34" s="155">
        <f>ROUND(((SUM(BF121:BF146))*I34),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ROUND((SUM(BG121:BG146)),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ROUND((SUM(BH121:BH146)),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ROUND((SUM(BI121:BI146)),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5.16 Bubeníčkova – Koperníkova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96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VRN - Vedlejší rozpočtové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20. 9. 2024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Brno, Dominikánské nám. 1, 601 67</v>
      </c>
      <c r="G91" s="41"/>
      <c r="H91" s="41"/>
      <c r="I91" s="33" t="s">
        <v>32</v>
      </c>
      <c r="J91" s="37" t="str">
        <f>E21</f>
        <v>Yunex,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>Yunex, s.r.o.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100</v>
      </c>
      <c r="D94" s="177"/>
      <c r="E94" s="177"/>
      <c r="F94" s="177"/>
      <c r="G94" s="177"/>
      <c r="H94" s="177"/>
      <c r="I94" s="177"/>
      <c r="J94" s="178" t="s">
        <v>101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102</v>
      </c>
      <c r="D96" s="41"/>
      <c r="E96" s="41"/>
      <c r="F96" s="41"/>
      <c r="G96" s="41"/>
      <c r="H96" s="41"/>
      <c r="I96" s="41"/>
      <c r="J96" s="111">
        <f>J121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103</v>
      </c>
    </row>
    <row r="97" s="9" customFormat="1" ht="24.96" customHeight="1">
      <c r="A97" s="9"/>
      <c r="B97" s="180"/>
      <c r="C97" s="181"/>
      <c r="D97" s="182" t="s">
        <v>97</v>
      </c>
      <c r="E97" s="183"/>
      <c r="F97" s="183"/>
      <c r="G97" s="183"/>
      <c r="H97" s="183"/>
      <c r="I97" s="183"/>
      <c r="J97" s="184">
        <f>J122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104</v>
      </c>
      <c r="E98" s="189"/>
      <c r="F98" s="189"/>
      <c r="G98" s="189"/>
      <c r="H98" s="189"/>
      <c r="I98" s="189"/>
      <c r="J98" s="190">
        <f>J123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105</v>
      </c>
      <c r="E99" s="189"/>
      <c r="F99" s="189"/>
      <c r="G99" s="189"/>
      <c r="H99" s="189"/>
      <c r="I99" s="189"/>
      <c r="J99" s="190">
        <f>J133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106</v>
      </c>
      <c r="E100" s="189"/>
      <c r="F100" s="189"/>
      <c r="G100" s="189"/>
      <c r="H100" s="189"/>
      <c r="I100" s="189"/>
      <c r="J100" s="190">
        <f>J138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107</v>
      </c>
      <c r="E101" s="189"/>
      <c r="F101" s="189"/>
      <c r="G101" s="189"/>
      <c r="H101" s="189"/>
      <c r="I101" s="189"/>
      <c r="J101" s="190">
        <f>J144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108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75" t="str">
        <f>E7</f>
        <v>5.16 Bubeníčkova – Koperníkova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96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77" t="str">
        <f>E9</f>
        <v>VRN - Vedlejší rozpočtové náklady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20</v>
      </c>
      <c r="D115" s="41"/>
      <c r="E115" s="41"/>
      <c r="F115" s="28" t="str">
        <f>F12</f>
        <v xml:space="preserve"> </v>
      </c>
      <c r="G115" s="41"/>
      <c r="H115" s="41"/>
      <c r="I115" s="33" t="s">
        <v>22</v>
      </c>
      <c r="J115" s="80" t="str">
        <f>IF(J12="","",J12)</f>
        <v>20. 9. 2024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5.15" customHeight="1">
      <c r="A117" s="39"/>
      <c r="B117" s="40"/>
      <c r="C117" s="33" t="s">
        <v>24</v>
      </c>
      <c r="D117" s="41"/>
      <c r="E117" s="41"/>
      <c r="F117" s="28" t="str">
        <f>E15</f>
        <v>Statutární město Brno, Dominikánské nám. 1, 601 67</v>
      </c>
      <c r="G117" s="41"/>
      <c r="H117" s="41"/>
      <c r="I117" s="33" t="s">
        <v>32</v>
      </c>
      <c r="J117" s="37" t="str">
        <f>E21</f>
        <v>Yunex, s.r.o.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30</v>
      </c>
      <c r="D118" s="41"/>
      <c r="E118" s="41"/>
      <c r="F118" s="28" t="str">
        <f>IF(E18="","",E18)</f>
        <v>Vyplň údaj</v>
      </c>
      <c r="G118" s="41"/>
      <c r="H118" s="41"/>
      <c r="I118" s="33" t="s">
        <v>36</v>
      </c>
      <c r="J118" s="37" t="str">
        <f>E24</f>
        <v>Yunex, s.r.o.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192"/>
      <c r="B120" s="193"/>
      <c r="C120" s="194" t="s">
        <v>109</v>
      </c>
      <c r="D120" s="195" t="s">
        <v>64</v>
      </c>
      <c r="E120" s="195" t="s">
        <v>60</v>
      </c>
      <c r="F120" s="195" t="s">
        <v>61</v>
      </c>
      <c r="G120" s="195" t="s">
        <v>110</v>
      </c>
      <c r="H120" s="195" t="s">
        <v>111</v>
      </c>
      <c r="I120" s="195" t="s">
        <v>112</v>
      </c>
      <c r="J120" s="196" t="s">
        <v>101</v>
      </c>
      <c r="K120" s="197" t="s">
        <v>113</v>
      </c>
      <c r="L120" s="198"/>
      <c r="M120" s="101" t="s">
        <v>1</v>
      </c>
      <c r="N120" s="102" t="s">
        <v>43</v>
      </c>
      <c r="O120" s="102" t="s">
        <v>114</v>
      </c>
      <c r="P120" s="102" t="s">
        <v>115</v>
      </c>
      <c r="Q120" s="102" t="s">
        <v>116</v>
      </c>
      <c r="R120" s="102" t="s">
        <v>117</v>
      </c>
      <c r="S120" s="102" t="s">
        <v>118</v>
      </c>
      <c r="T120" s="103" t="s">
        <v>119</v>
      </c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</row>
    <row r="121" s="2" customFormat="1" ht="22.8" customHeight="1">
      <c r="A121" s="39"/>
      <c r="B121" s="40"/>
      <c r="C121" s="108" t="s">
        <v>120</v>
      </c>
      <c r="D121" s="41"/>
      <c r="E121" s="41"/>
      <c r="F121" s="41"/>
      <c r="G121" s="41"/>
      <c r="H121" s="41"/>
      <c r="I121" s="41"/>
      <c r="J121" s="199">
        <f>BK121</f>
        <v>0</v>
      </c>
      <c r="K121" s="41"/>
      <c r="L121" s="45"/>
      <c r="M121" s="104"/>
      <c r="N121" s="200"/>
      <c r="O121" s="105"/>
      <c r="P121" s="201">
        <f>P122</f>
        <v>0</v>
      </c>
      <c r="Q121" s="105"/>
      <c r="R121" s="201">
        <f>R122</f>
        <v>0</v>
      </c>
      <c r="S121" s="105"/>
      <c r="T121" s="202">
        <f>T122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78</v>
      </c>
      <c r="AU121" s="18" t="s">
        <v>103</v>
      </c>
      <c r="BK121" s="203">
        <f>BK122</f>
        <v>0</v>
      </c>
    </row>
    <row r="122" s="12" customFormat="1" ht="25.92" customHeight="1">
      <c r="A122" s="12"/>
      <c r="B122" s="204"/>
      <c r="C122" s="205"/>
      <c r="D122" s="206" t="s">
        <v>78</v>
      </c>
      <c r="E122" s="207" t="s">
        <v>84</v>
      </c>
      <c r="F122" s="207" t="s">
        <v>85</v>
      </c>
      <c r="G122" s="205"/>
      <c r="H122" s="205"/>
      <c r="I122" s="208"/>
      <c r="J122" s="209">
        <f>BK122</f>
        <v>0</v>
      </c>
      <c r="K122" s="205"/>
      <c r="L122" s="210"/>
      <c r="M122" s="211"/>
      <c r="N122" s="212"/>
      <c r="O122" s="212"/>
      <c r="P122" s="213">
        <f>P123+P133+P138+P144</f>
        <v>0</v>
      </c>
      <c r="Q122" s="212"/>
      <c r="R122" s="213">
        <f>R123+R133+R138+R144</f>
        <v>0</v>
      </c>
      <c r="S122" s="212"/>
      <c r="T122" s="214">
        <f>T123+T133+T138+T144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5" t="s">
        <v>121</v>
      </c>
      <c r="AT122" s="216" t="s">
        <v>78</v>
      </c>
      <c r="AU122" s="216" t="s">
        <v>79</v>
      </c>
      <c r="AY122" s="215" t="s">
        <v>122</v>
      </c>
      <c r="BK122" s="217">
        <f>BK123+BK133+BK138+BK144</f>
        <v>0</v>
      </c>
    </row>
    <row r="123" s="12" customFormat="1" ht="22.8" customHeight="1">
      <c r="A123" s="12"/>
      <c r="B123" s="204"/>
      <c r="C123" s="205"/>
      <c r="D123" s="206" t="s">
        <v>78</v>
      </c>
      <c r="E123" s="218" t="s">
        <v>123</v>
      </c>
      <c r="F123" s="218" t="s">
        <v>124</v>
      </c>
      <c r="G123" s="205"/>
      <c r="H123" s="205"/>
      <c r="I123" s="208"/>
      <c r="J123" s="219">
        <f>BK123</f>
        <v>0</v>
      </c>
      <c r="K123" s="205"/>
      <c r="L123" s="210"/>
      <c r="M123" s="211"/>
      <c r="N123" s="212"/>
      <c r="O123" s="212"/>
      <c r="P123" s="213">
        <f>SUM(P124:P132)</f>
        <v>0</v>
      </c>
      <c r="Q123" s="212"/>
      <c r="R123" s="213">
        <f>SUM(R124:R132)</f>
        <v>0</v>
      </c>
      <c r="S123" s="212"/>
      <c r="T123" s="214">
        <f>SUM(T124:T132)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5" t="s">
        <v>121</v>
      </c>
      <c r="AT123" s="216" t="s">
        <v>78</v>
      </c>
      <c r="AU123" s="216" t="s">
        <v>14</v>
      </c>
      <c r="AY123" s="215" t="s">
        <v>122</v>
      </c>
      <c r="BK123" s="217">
        <f>SUM(BK124:BK132)</f>
        <v>0</v>
      </c>
    </row>
    <row r="124" s="2" customFormat="1" ht="16.5" customHeight="1">
      <c r="A124" s="39"/>
      <c r="B124" s="40"/>
      <c r="C124" s="220" t="s">
        <v>14</v>
      </c>
      <c r="D124" s="220" t="s">
        <v>125</v>
      </c>
      <c r="E124" s="221" t="s">
        <v>126</v>
      </c>
      <c r="F124" s="222" t="s">
        <v>127</v>
      </c>
      <c r="G124" s="223" t="s">
        <v>128</v>
      </c>
      <c r="H124" s="224">
        <v>1</v>
      </c>
      <c r="I124" s="225"/>
      <c r="J124" s="226">
        <f>ROUND(I124*H124,2)</f>
        <v>0</v>
      </c>
      <c r="K124" s="227"/>
      <c r="L124" s="45"/>
      <c r="M124" s="228" t="s">
        <v>1</v>
      </c>
      <c r="N124" s="229" t="s">
        <v>44</v>
      </c>
      <c r="O124" s="92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2" t="s">
        <v>129</v>
      </c>
      <c r="AT124" s="232" t="s">
        <v>125</v>
      </c>
      <c r="AU124" s="232" t="s">
        <v>88</v>
      </c>
      <c r="AY124" s="18" t="s">
        <v>122</v>
      </c>
      <c r="BE124" s="233">
        <f>IF(N124="základní",J124,0)</f>
        <v>0</v>
      </c>
      <c r="BF124" s="233">
        <f>IF(N124="snížená",J124,0)</f>
        <v>0</v>
      </c>
      <c r="BG124" s="233">
        <f>IF(N124="zákl. přenesená",J124,0)</f>
        <v>0</v>
      </c>
      <c r="BH124" s="233">
        <f>IF(N124="sníž. přenesená",J124,0)</f>
        <v>0</v>
      </c>
      <c r="BI124" s="233">
        <f>IF(N124="nulová",J124,0)</f>
        <v>0</v>
      </c>
      <c r="BJ124" s="18" t="s">
        <v>14</v>
      </c>
      <c r="BK124" s="233">
        <f>ROUND(I124*H124,2)</f>
        <v>0</v>
      </c>
      <c r="BL124" s="18" t="s">
        <v>129</v>
      </c>
      <c r="BM124" s="232" t="s">
        <v>130</v>
      </c>
    </row>
    <row r="125" s="2" customFormat="1">
      <c r="A125" s="39"/>
      <c r="B125" s="40"/>
      <c r="C125" s="41"/>
      <c r="D125" s="234" t="s">
        <v>131</v>
      </c>
      <c r="E125" s="41"/>
      <c r="F125" s="235" t="s">
        <v>132</v>
      </c>
      <c r="G125" s="41"/>
      <c r="H125" s="41"/>
      <c r="I125" s="236"/>
      <c r="J125" s="41"/>
      <c r="K125" s="41"/>
      <c r="L125" s="45"/>
      <c r="M125" s="237"/>
      <c r="N125" s="238"/>
      <c r="O125" s="92"/>
      <c r="P125" s="92"/>
      <c r="Q125" s="92"/>
      <c r="R125" s="92"/>
      <c r="S125" s="92"/>
      <c r="T125" s="93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131</v>
      </c>
      <c r="AU125" s="18" t="s">
        <v>88</v>
      </c>
    </row>
    <row r="126" s="2" customFormat="1" ht="16.5" customHeight="1">
      <c r="A126" s="39"/>
      <c r="B126" s="40"/>
      <c r="C126" s="220" t="s">
        <v>88</v>
      </c>
      <c r="D126" s="220" t="s">
        <v>125</v>
      </c>
      <c r="E126" s="221" t="s">
        <v>133</v>
      </c>
      <c r="F126" s="222" t="s">
        <v>134</v>
      </c>
      <c r="G126" s="223" t="s">
        <v>135</v>
      </c>
      <c r="H126" s="224">
        <v>1</v>
      </c>
      <c r="I126" s="225"/>
      <c r="J126" s="226">
        <f>ROUND(I126*H126,2)</f>
        <v>0</v>
      </c>
      <c r="K126" s="227"/>
      <c r="L126" s="45"/>
      <c r="M126" s="228" t="s">
        <v>1</v>
      </c>
      <c r="N126" s="229" t="s">
        <v>44</v>
      </c>
      <c r="O126" s="92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2" t="s">
        <v>136</v>
      </c>
      <c r="AT126" s="232" t="s">
        <v>125</v>
      </c>
      <c r="AU126" s="232" t="s">
        <v>88</v>
      </c>
      <c r="AY126" s="18" t="s">
        <v>122</v>
      </c>
      <c r="BE126" s="233">
        <f>IF(N126="základní",J126,0)</f>
        <v>0</v>
      </c>
      <c r="BF126" s="233">
        <f>IF(N126="snížená",J126,0)</f>
        <v>0</v>
      </c>
      <c r="BG126" s="233">
        <f>IF(N126="zákl. přenesená",J126,0)</f>
        <v>0</v>
      </c>
      <c r="BH126" s="233">
        <f>IF(N126="sníž. přenesená",J126,0)</f>
        <v>0</v>
      </c>
      <c r="BI126" s="233">
        <f>IF(N126="nulová",J126,0)</f>
        <v>0</v>
      </c>
      <c r="BJ126" s="18" t="s">
        <v>14</v>
      </c>
      <c r="BK126" s="233">
        <f>ROUND(I126*H126,2)</f>
        <v>0</v>
      </c>
      <c r="BL126" s="18" t="s">
        <v>136</v>
      </c>
      <c r="BM126" s="232" t="s">
        <v>136</v>
      </c>
    </row>
    <row r="127" s="2" customFormat="1" ht="16.5" customHeight="1">
      <c r="A127" s="39"/>
      <c r="B127" s="40"/>
      <c r="C127" s="220" t="s">
        <v>137</v>
      </c>
      <c r="D127" s="220" t="s">
        <v>125</v>
      </c>
      <c r="E127" s="221" t="s">
        <v>138</v>
      </c>
      <c r="F127" s="222" t="s">
        <v>139</v>
      </c>
      <c r="G127" s="223" t="s">
        <v>128</v>
      </c>
      <c r="H127" s="224">
        <v>1</v>
      </c>
      <c r="I127" s="225"/>
      <c r="J127" s="226">
        <f>ROUND(I127*H127,2)</f>
        <v>0</v>
      </c>
      <c r="K127" s="227"/>
      <c r="L127" s="45"/>
      <c r="M127" s="228" t="s">
        <v>1</v>
      </c>
      <c r="N127" s="229" t="s">
        <v>44</v>
      </c>
      <c r="O127" s="92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2" t="s">
        <v>129</v>
      </c>
      <c r="AT127" s="232" t="s">
        <v>125</v>
      </c>
      <c r="AU127" s="232" t="s">
        <v>88</v>
      </c>
      <c r="AY127" s="18" t="s">
        <v>122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8" t="s">
        <v>14</v>
      </c>
      <c r="BK127" s="233">
        <f>ROUND(I127*H127,2)</f>
        <v>0</v>
      </c>
      <c r="BL127" s="18" t="s">
        <v>129</v>
      </c>
      <c r="BM127" s="232" t="s">
        <v>140</v>
      </c>
    </row>
    <row r="128" s="2" customFormat="1">
      <c r="A128" s="39"/>
      <c r="B128" s="40"/>
      <c r="C128" s="41"/>
      <c r="D128" s="234" t="s">
        <v>131</v>
      </c>
      <c r="E128" s="41"/>
      <c r="F128" s="235" t="s">
        <v>141</v>
      </c>
      <c r="G128" s="41"/>
      <c r="H128" s="41"/>
      <c r="I128" s="236"/>
      <c r="J128" s="41"/>
      <c r="K128" s="41"/>
      <c r="L128" s="45"/>
      <c r="M128" s="237"/>
      <c r="N128" s="238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131</v>
      </c>
      <c r="AU128" s="18" t="s">
        <v>88</v>
      </c>
    </row>
    <row r="129" s="2" customFormat="1" ht="24.15" customHeight="1">
      <c r="A129" s="39"/>
      <c r="B129" s="40"/>
      <c r="C129" s="220" t="s">
        <v>136</v>
      </c>
      <c r="D129" s="220" t="s">
        <v>125</v>
      </c>
      <c r="E129" s="221" t="s">
        <v>142</v>
      </c>
      <c r="F129" s="222" t="s">
        <v>143</v>
      </c>
      <c r="G129" s="223" t="s">
        <v>135</v>
      </c>
      <c r="H129" s="224">
        <v>1</v>
      </c>
      <c r="I129" s="225"/>
      <c r="J129" s="226">
        <f>ROUND(I129*H129,2)</f>
        <v>0</v>
      </c>
      <c r="K129" s="227"/>
      <c r="L129" s="45"/>
      <c r="M129" s="228" t="s">
        <v>1</v>
      </c>
      <c r="N129" s="229" t="s">
        <v>44</v>
      </c>
      <c r="O129" s="92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2" t="s">
        <v>136</v>
      </c>
      <c r="AT129" s="232" t="s">
        <v>125</v>
      </c>
      <c r="AU129" s="232" t="s">
        <v>88</v>
      </c>
      <c r="AY129" s="18" t="s">
        <v>122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8" t="s">
        <v>14</v>
      </c>
      <c r="BK129" s="233">
        <f>ROUND(I129*H129,2)</f>
        <v>0</v>
      </c>
      <c r="BL129" s="18" t="s">
        <v>136</v>
      </c>
      <c r="BM129" s="232" t="s">
        <v>144</v>
      </c>
    </row>
    <row r="130" s="2" customFormat="1" ht="16.5" customHeight="1">
      <c r="A130" s="39"/>
      <c r="B130" s="40"/>
      <c r="C130" s="220" t="s">
        <v>121</v>
      </c>
      <c r="D130" s="220" t="s">
        <v>125</v>
      </c>
      <c r="E130" s="221" t="s">
        <v>145</v>
      </c>
      <c r="F130" s="222" t="s">
        <v>146</v>
      </c>
      <c r="G130" s="223" t="s">
        <v>128</v>
      </c>
      <c r="H130" s="224">
        <v>1</v>
      </c>
      <c r="I130" s="225"/>
      <c r="J130" s="226">
        <f>ROUND(I130*H130,2)</f>
        <v>0</v>
      </c>
      <c r="K130" s="227"/>
      <c r="L130" s="45"/>
      <c r="M130" s="228" t="s">
        <v>1</v>
      </c>
      <c r="N130" s="229" t="s">
        <v>44</v>
      </c>
      <c r="O130" s="92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2" t="s">
        <v>129</v>
      </c>
      <c r="AT130" s="232" t="s">
        <v>125</v>
      </c>
      <c r="AU130" s="232" t="s">
        <v>88</v>
      </c>
      <c r="AY130" s="18" t="s">
        <v>122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8" t="s">
        <v>14</v>
      </c>
      <c r="BK130" s="233">
        <f>ROUND(I130*H130,2)</f>
        <v>0</v>
      </c>
      <c r="BL130" s="18" t="s">
        <v>129</v>
      </c>
      <c r="BM130" s="232" t="s">
        <v>147</v>
      </c>
    </row>
    <row r="131" s="2" customFormat="1">
      <c r="A131" s="39"/>
      <c r="B131" s="40"/>
      <c r="C131" s="41"/>
      <c r="D131" s="234" t="s">
        <v>131</v>
      </c>
      <c r="E131" s="41"/>
      <c r="F131" s="235" t="s">
        <v>148</v>
      </c>
      <c r="G131" s="41"/>
      <c r="H131" s="41"/>
      <c r="I131" s="236"/>
      <c r="J131" s="41"/>
      <c r="K131" s="41"/>
      <c r="L131" s="45"/>
      <c r="M131" s="237"/>
      <c r="N131" s="238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131</v>
      </c>
      <c r="AU131" s="18" t="s">
        <v>88</v>
      </c>
    </row>
    <row r="132" s="2" customFormat="1" ht="16.5" customHeight="1">
      <c r="A132" s="39"/>
      <c r="B132" s="40"/>
      <c r="C132" s="220" t="s">
        <v>144</v>
      </c>
      <c r="D132" s="220" t="s">
        <v>125</v>
      </c>
      <c r="E132" s="221" t="s">
        <v>149</v>
      </c>
      <c r="F132" s="222" t="s">
        <v>150</v>
      </c>
      <c r="G132" s="223" t="s">
        <v>135</v>
      </c>
      <c r="H132" s="224">
        <v>1</v>
      </c>
      <c r="I132" s="225"/>
      <c r="J132" s="226">
        <f>ROUND(I132*H132,2)</f>
        <v>0</v>
      </c>
      <c r="K132" s="227"/>
      <c r="L132" s="45"/>
      <c r="M132" s="228" t="s">
        <v>1</v>
      </c>
      <c r="N132" s="229" t="s">
        <v>44</v>
      </c>
      <c r="O132" s="92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2" t="s">
        <v>136</v>
      </c>
      <c r="AT132" s="232" t="s">
        <v>125</v>
      </c>
      <c r="AU132" s="232" t="s">
        <v>88</v>
      </c>
      <c r="AY132" s="18" t="s">
        <v>122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8" t="s">
        <v>14</v>
      </c>
      <c r="BK132" s="233">
        <f>ROUND(I132*H132,2)</f>
        <v>0</v>
      </c>
      <c r="BL132" s="18" t="s">
        <v>136</v>
      </c>
      <c r="BM132" s="232" t="s">
        <v>151</v>
      </c>
    </row>
    <row r="133" s="12" customFormat="1" ht="22.8" customHeight="1">
      <c r="A133" s="12"/>
      <c r="B133" s="204"/>
      <c r="C133" s="205"/>
      <c r="D133" s="206" t="s">
        <v>78</v>
      </c>
      <c r="E133" s="218" t="s">
        <v>152</v>
      </c>
      <c r="F133" s="218" t="s">
        <v>153</v>
      </c>
      <c r="G133" s="205"/>
      <c r="H133" s="205"/>
      <c r="I133" s="208"/>
      <c r="J133" s="219">
        <f>BK133</f>
        <v>0</v>
      </c>
      <c r="K133" s="205"/>
      <c r="L133" s="210"/>
      <c r="M133" s="211"/>
      <c r="N133" s="212"/>
      <c r="O133" s="212"/>
      <c r="P133" s="213">
        <f>SUM(P134:P137)</f>
        <v>0</v>
      </c>
      <c r="Q133" s="212"/>
      <c r="R133" s="213">
        <f>SUM(R134:R137)</f>
        <v>0</v>
      </c>
      <c r="S133" s="212"/>
      <c r="T133" s="214">
        <f>SUM(T134:T137)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5" t="s">
        <v>121</v>
      </c>
      <c r="AT133" s="216" t="s">
        <v>78</v>
      </c>
      <c r="AU133" s="216" t="s">
        <v>14</v>
      </c>
      <c r="AY133" s="215" t="s">
        <v>122</v>
      </c>
      <c r="BK133" s="217">
        <f>SUM(BK134:BK137)</f>
        <v>0</v>
      </c>
    </row>
    <row r="134" s="2" customFormat="1" ht="16.5" customHeight="1">
      <c r="A134" s="39"/>
      <c r="B134" s="40"/>
      <c r="C134" s="220" t="s">
        <v>154</v>
      </c>
      <c r="D134" s="220" t="s">
        <v>125</v>
      </c>
      <c r="E134" s="221" t="s">
        <v>155</v>
      </c>
      <c r="F134" s="222" t="s">
        <v>156</v>
      </c>
      <c r="G134" s="223" t="s">
        <v>135</v>
      </c>
      <c r="H134" s="224">
        <v>1</v>
      </c>
      <c r="I134" s="225"/>
      <c r="J134" s="226">
        <f>ROUND(I134*H134,2)</f>
        <v>0</v>
      </c>
      <c r="K134" s="227"/>
      <c r="L134" s="45"/>
      <c r="M134" s="228" t="s">
        <v>1</v>
      </c>
      <c r="N134" s="229" t="s">
        <v>44</v>
      </c>
      <c r="O134" s="92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2" t="s">
        <v>136</v>
      </c>
      <c r="AT134" s="232" t="s">
        <v>125</v>
      </c>
      <c r="AU134" s="232" t="s">
        <v>88</v>
      </c>
      <c r="AY134" s="18" t="s">
        <v>122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8" t="s">
        <v>14</v>
      </c>
      <c r="BK134" s="233">
        <f>ROUND(I134*H134,2)</f>
        <v>0</v>
      </c>
      <c r="BL134" s="18" t="s">
        <v>136</v>
      </c>
      <c r="BM134" s="232" t="s">
        <v>157</v>
      </c>
    </row>
    <row r="135" s="2" customFormat="1" ht="16.5" customHeight="1">
      <c r="A135" s="39"/>
      <c r="B135" s="40"/>
      <c r="C135" s="220" t="s">
        <v>151</v>
      </c>
      <c r="D135" s="220" t="s">
        <v>125</v>
      </c>
      <c r="E135" s="221" t="s">
        <v>158</v>
      </c>
      <c r="F135" s="222" t="s">
        <v>159</v>
      </c>
      <c r="G135" s="223" t="s">
        <v>135</v>
      </c>
      <c r="H135" s="224">
        <v>1</v>
      </c>
      <c r="I135" s="225"/>
      <c r="J135" s="226">
        <f>ROUND(I135*H135,2)</f>
        <v>0</v>
      </c>
      <c r="K135" s="227"/>
      <c r="L135" s="45"/>
      <c r="M135" s="228" t="s">
        <v>1</v>
      </c>
      <c r="N135" s="229" t="s">
        <v>44</v>
      </c>
      <c r="O135" s="92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2" t="s">
        <v>136</v>
      </c>
      <c r="AT135" s="232" t="s">
        <v>125</v>
      </c>
      <c r="AU135" s="232" t="s">
        <v>88</v>
      </c>
      <c r="AY135" s="18" t="s">
        <v>122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8" t="s">
        <v>14</v>
      </c>
      <c r="BK135" s="233">
        <f>ROUND(I135*H135,2)</f>
        <v>0</v>
      </c>
      <c r="BL135" s="18" t="s">
        <v>136</v>
      </c>
      <c r="BM135" s="232" t="s">
        <v>160</v>
      </c>
    </row>
    <row r="136" s="2" customFormat="1" ht="16.5" customHeight="1">
      <c r="A136" s="39"/>
      <c r="B136" s="40"/>
      <c r="C136" s="220" t="s">
        <v>161</v>
      </c>
      <c r="D136" s="220" t="s">
        <v>125</v>
      </c>
      <c r="E136" s="221" t="s">
        <v>162</v>
      </c>
      <c r="F136" s="222" t="s">
        <v>163</v>
      </c>
      <c r="G136" s="223" t="s">
        <v>135</v>
      </c>
      <c r="H136" s="224">
        <v>1</v>
      </c>
      <c r="I136" s="225"/>
      <c r="J136" s="226">
        <f>ROUND(I136*H136,2)</f>
        <v>0</v>
      </c>
      <c r="K136" s="227"/>
      <c r="L136" s="45"/>
      <c r="M136" s="228" t="s">
        <v>1</v>
      </c>
      <c r="N136" s="229" t="s">
        <v>44</v>
      </c>
      <c r="O136" s="92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2" t="s">
        <v>136</v>
      </c>
      <c r="AT136" s="232" t="s">
        <v>125</v>
      </c>
      <c r="AU136" s="232" t="s">
        <v>88</v>
      </c>
      <c r="AY136" s="18" t="s">
        <v>122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8" t="s">
        <v>14</v>
      </c>
      <c r="BK136" s="233">
        <f>ROUND(I136*H136,2)</f>
        <v>0</v>
      </c>
      <c r="BL136" s="18" t="s">
        <v>136</v>
      </c>
      <c r="BM136" s="232" t="s">
        <v>164</v>
      </c>
    </row>
    <row r="137" s="2" customFormat="1" ht="16.5" customHeight="1">
      <c r="A137" s="39"/>
      <c r="B137" s="40"/>
      <c r="C137" s="220" t="s">
        <v>157</v>
      </c>
      <c r="D137" s="220" t="s">
        <v>125</v>
      </c>
      <c r="E137" s="221" t="s">
        <v>165</v>
      </c>
      <c r="F137" s="222" t="s">
        <v>166</v>
      </c>
      <c r="G137" s="223" t="s">
        <v>135</v>
      </c>
      <c r="H137" s="224">
        <v>1</v>
      </c>
      <c r="I137" s="225"/>
      <c r="J137" s="226">
        <f>ROUND(I137*H137,2)</f>
        <v>0</v>
      </c>
      <c r="K137" s="227"/>
      <c r="L137" s="45"/>
      <c r="M137" s="228" t="s">
        <v>1</v>
      </c>
      <c r="N137" s="229" t="s">
        <v>44</v>
      </c>
      <c r="O137" s="92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2" t="s">
        <v>136</v>
      </c>
      <c r="AT137" s="232" t="s">
        <v>125</v>
      </c>
      <c r="AU137" s="232" t="s">
        <v>88</v>
      </c>
      <c r="AY137" s="18" t="s">
        <v>122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8" t="s">
        <v>14</v>
      </c>
      <c r="BK137" s="233">
        <f>ROUND(I137*H137,2)</f>
        <v>0</v>
      </c>
      <c r="BL137" s="18" t="s">
        <v>136</v>
      </c>
      <c r="BM137" s="232" t="s">
        <v>167</v>
      </c>
    </row>
    <row r="138" s="12" customFormat="1" ht="22.8" customHeight="1">
      <c r="A138" s="12"/>
      <c r="B138" s="204"/>
      <c r="C138" s="205"/>
      <c r="D138" s="206" t="s">
        <v>78</v>
      </c>
      <c r="E138" s="218" t="s">
        <v>168</v>
      </c>
      <c r="F138" s="218" t="s">
        <v>169</v>
      </c>
      <c r="G138" s="205"/>
      <c r="H138" s="205"/>
      <c r="I138" s="208"/>
      <c r="J138" s="219">
        <f>BK138</f>
        <v>0</v>
      </c>
      <c r="K138" s="205"/>
      <c r="L138" s="210"/>
      <c r="M138" s="211"/>
      <c r="N138" s="212"/>
      <c r="O138" s="212"/>
      <c r="P138" s="213">
        <f>SUM(P139:P143)</f>
        <v>0</v>
      </c>
      <c r="Q138" s="212"/>
      <c r="R138" s="213">
        <f>SUM(R139:R143)</f>
        <v>0</v>
      </c>
      <c r="S138" s="212"/>
      <c r="T138" s="214">
        <f>SUM(T139:T143)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5" t="s">
        <v>121</v>
      </c>
      <c r="AT138" s="216" t="s">
        <v>78</v>
      </c>
      <c r="AU138" s="216" t="s">
        <v>14</v>
      </c>
      <c r="AY138" s="215" t="s">
        <v>122</v>
      </c>
      <c r="BK138" s="217">
        <f>SUM(BK139:BK143)</f>
        <v>0</v>
      </c>
    </row>
    <row r="139" s="2" customFormat="1" ht="16.5" customHeight="1">
      <c r="A139" s="39"/>
      <c r="B139" s="40"/>
      <c r="C139" s="220" t="s">
        <v>170</v>
      </c>
      <c r="D139" s="220" t="s">
        <v>125</v>
      </c>
      <c r="E139" s="221" t="s">
        <v>171</v>
      </c>
      <c r="F139" s="222" t="s">
        <v>172</v>
      </c>
      <c r="G139" s="223" t="s">
        <v>135</v>
      </c>
      <c r="H139" s="224">
        <v>1</v>
      </c>
      <c r="I139" s="225"/>
      <c r="J139" s="226">
        <f>ROUND(I139*H139,2)</f>
        <v>0</v>
      </c>
      <c r="K139" s="227"/>
      <c r="L139" s="45"/>
      <c r="M139" s="228" t="s">
        <v>1</v>
      </c>
      <c r="N139" s="229" t="s">
        <v>44</v>
      </c>
      <c r="O139" s="92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2" t="s">
        <v>136</v>
      </c>
      <c r="AT139" s="232" t="s">
        <v>125</v>
      </c>
      <c r="AU139" s="232" t="s">
        <v>88</v>
      </c>
      <c r="AY139" s="18" t="s">
        <v>122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8" t="s">
        <v>14</v>
      </c>
      <c r="BK139" s="233">
        <f>ROUND(I139*H139,2)</f>
        <v>0</v>
      </c>
      <c r="BL139" s="18" t="s">
        <v>136</v>
      </c>
      <c r="BM139" s="232" t="s">
        <v>173</v>
      </c>
    </row>
    <row r="140" s="2" customFormat="1" ht="16.5" customHeight="1">
      <c r="A140" s="39"/>
      <c r="B140" s="40"/>
      <c r="C140" s="220" t="s">
        <v>8</v>
      </c>
      <c r="D140" s="220" t="s">
        <v>125</v>
      </c>
      <c r="E140" s="221" t="s">
        <v>174</v>
      </c>
      <c r="F140" s="222" t="s">
        <v>175</v>
      </c>
      <c r="G140" s="223" t="s">
        <v>128</v>
      </c>
      <c r="H140" s="224">
        <v>8</v>
      </c>
      <c r="I140" s="225"/>
      <c r="J140" s="226">
        <f>ROUND(I140*H140,2)</f>
        <v>0</v>
      </c>
      <c r="K140" s="227"/>
      <c r="L140" s="45"/>
      <c r="M140" s="228" t="s">
        <v>1</v>
      </c>
      <c r="N140" s="229" t="s">
        <v>44</v>
      </c>
      <c r="O140" s="92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129</v>
      </c>
      <c r="AT140" s="232" t="s">
        <v>125</v>
      </c>
      <c r="AU140" s="232" t="s">
        <v>88</v>
      </c>
      <c r="AY140" s="18" t="s">
        <v>122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14</v>
      </c>
      <c r="BK140" s="233">
        <f>ROUND(I140*H140,2)</f>
        <v>0</v>
      </c>
      <c r="BL140" s="18" t="s">
        <v>129</v>
      </c>
      <c r="BM140" s="232" t="s">
        <v>176</v>
      </c>
    </row>
    <row r="141" s="2" customFormat="1" ht="16.5" customHeight="1">
      <c r="A141" s="39"/>
      <c r="B141" s="40"/>
      <c r="C141" s="220" t="s">
        <v>177</v>
      </c>
      <c r="D141" s="220" t="s">
        <v>125</v>
      </c>
      <c r="E141" s="221" t="s">
        <v>178</v>
      </c>
      <c r="F141" s="222" t="s">
        <v>179</v>
      </c>
      <c r="G141" s="223" t="s">
        <v>135</v>
      </c>
      <c r="H141" s="224">
        <v>1</v>
      </c>
      <c r="I141" s="225"/>
      <c r="J141" s="226">
        <f>ROUND(I141*H141,2)</f>
        <v>0</v>
      </c>
      <c r="K141" s="227"/>
      <c r="L141" s="45"/>
      <c r="M141" s="228" t="s">
        <v>1</v>
      </c>
      <c r="N141" s="229" t="s">
        <v>44</v>
      </c>
      <c r="O141" s="92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2" t="s">
        <v>136</v>
      </c>
      <c r="AT141" s="232" t="s">
        <v>125</v>
      </c>
      <c r="AU141" s="232" t="s">
        <v>88</v>
      </c>
      <c r="AY141" s="18" t="s">
        <v>122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8" t="s">
        <v>14</v>
      </c>
      <c r="BK141" s="233">
        <f>ROUND(I141*H141,2)</f>
        <v>0</v>
      </c>
      <c r="BL141" s="18" t="s">
        <v>136</v>
      </c>
      <c r="BM141" s="232" t="s">
        <v>180</v>
      </c>
    </row>
    <row r="142" s="2" customFormat="1" ht="24.15" customHeight="1">
      <c r="A142" s="39"/>
      <c r="B142" s="40"/>
      <c r="C142" s="220" t="s">
        <v>164</v>
      </c>
      <c r="D142" s="220" t="s">
        <v>125</v>
      </c>
      <c r="E142" s="221" t="s">
        <v>181</v>
      </c>
      <c r="F142" s="222" t="s">
        <v>182</v>
      </c>
      <c r="G142" s="223" t="s">
        <v>135</v>
      </c>
      <c r="H142" s="224">
        <v>1</v>
      </c>
      <c r="I142" s="225"/>
      <c r="J142" s="226">
        <f>ROUND(I142*H142,2)</f>
        <v>0</v>
      </c>
      <c r="K142" s="227"/>
      <c r="L142" s="45"/>
      <c r="M142" s="228" t="s">
        <v>1</v>
      </c>
      <c r="N142" s="229" t="s">
        <v>44</v>
      </c>
      <c r="O142" s="92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2" t="s">
        <v>136</v>
      </c>
      <c r="AT142" s="232" t="s">
        <v>125</v>
      </c>
      <c r="AU142" s="232" t="s">
        <v>88</v>
      </c>
      <c r="AY142" s="18" t="s">
        <v>122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8" t="s">
        <v>14</v>
      </c>
      <c r="BK142" s="233">
        <f>ROUND(I142*H142,2)</f>
        <v>0</v>
      </c>
      <c r="BL142" s="18" t="s">
        <v>136</v>
      </c>
      <c r="BM142" s="232" t="s">
        <v>183</v>
      </c>
    </row>
    <row r="143" s="2" customFormat="1" ht="16.5" customHeight="1">
      <c r="A143" s="39"/>
      <c r="B143" s="40"/>
      <c r="C143" s="220" t="s">
        <v>184</v>
      </c>
      <c r="D143" s="220" t="s">
        <v>125</v>
      </c>
      <c r="E143" s="221" t="s">
        <v>185</v>
      </c>
      <c r="F143" s="222" t="s">
        <v>186</v>
      </c>
      <c r="G143" s="223" t="s">
        <v>128</v>
      </c>
      <c r="H143" s="224">
        <v>1</v>
      </c>
      <c r="I143" s="225"/>
      <c r="J143" s="226">
        <f>ROUND(I143*H143,2)</f>
        <v>0</v>
      </c>
      <c r="K143" s="227"/>
      <c r="L143" s="45"/>
      <c r="M143" s="228" t="s">
        <v>1</v>
      </c>
      <c r="N143" s="229" t="s">
        <v>44</v>
      </c>
      <c r="O143" s="92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2" t="s">
        <v>129</v>
      </c>
      <c r="AT143" s="232" t="s">
        <v>125</v>
      </c>
      <c r="AU143" s="232" t="s">
        <v>88</v>
      </c>
      <c r="AY143" s="18" t="s">
        <v>122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8" t="s">
        <v>14</v>
      </c>
      <c r="BK143" s="233">
        <f>ROUND(I143*H143,2)</f>
        <v>0</v>
      </c>
      <c r="BL143" s="18" t="s">
        <v>129</v>
      </c>
      <c r="BM143" s="232" t="s">
        <v>187</v>
      </c>
    </row>
    <row r="144" s="12" customFormat="1" ht="22.8" customHeight="1">
      <c r="A144" s="12"/>
      <c r="B144" s="204"/>
      <c r="C144" s="205"/>
      <c r="D144" s="206" t="s">
        <v>78</v>
      </c>
      <c r="E144" s="218" t="s">
        <v>188</v>
      </c>
      <c r="F144" s="218" t="s">
        <v>189</v>
      </c>
      <c r="G144" s="205"/>
      <c r="H144" s="205"/>
      <c r="I144" s="208"/>
      <c r="J144" s="219">
        <f>BK144</f>
        <v>0</v>
      </c>
      <c r="K144" s="205"/>
      <c r="L144" s="210"/>
      <c r="M144" s="211"/>
      <c r="N144" s="212"/>
      <c r="O144" s="212"/>
      <c r="P144" s="213">
        <f>SUM(P145:P146)</f>
        <v>0</v>
      </c>
      <c r="Q144" s="212"/>
      <c r="R144" s="213">
        <f>SUM(R145:R146)</f>
        <v>0</v>
      </c>
      <c r="S144" s="212"/>
      <c r="T144" s="214">
        <f>SUM(T145:T146)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5" t="s">
        <v>121</v>
      </c>
      <c r="AT144" s="216" t="s">
        <v>78</v>
      </c>
      <c r="AU144" s="216" t="s">
        <v>14</v>
      </c>
      <c r="AY144" s="215" t="s">
        <v>122</v>
      </c>
      <c r="BK144" s="217">
        <f>SUM(BK145:BK146)</f>
        <v>0</v>
      </c>
    </row>
    <row r="145" s="2" customFormat="1" ht="16.5" customHeight="1">
      <c r="A145" s="39"/>
      <c r="B145" s="40"/>
      <c r="C145" s="220" t="s">
        <v>190</v>
      </c>
      <c r="D145" s="220" t="s">
        <v>125</v>
      </c>
      <c r="E145" s="221" t="s">
        <v>191</v>
      </c>
      <c r="F145" s="222" t="s">
        <v>189</v>
      </c>
      <c r="G145" s="223" t="s">
        <v>128</v>
      </c>
      <c r="H145" s="224">
        <v>1</v>
      </c>
      <c r="I145" s="225"/>
      <c r="J145" s="226">
        <f>ROUND(I145*H145,2)</f>
        <v>0</v>
      </c>
      <c r="K145" s="227"/>
      <c r="L145" s="45"/>
      <c r="M145" s="228" t="s">
        <v>1</v>
      </c>
      <c r="N145" s="229" t="s">
        <v>44</v>
      </c>
      <c r="O145" s="92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2" t="s">
        <v>129</v>
      </c>
      <c r="AT145" s="232" t="s">
        <v>125</v>
      </c>
      <c r="AU145" s="232" t="s">
        <v>88</v>
      </c>
      <c r="AY145" s="18" t="s">
        <v>122</v>
      </c>
      <c r="BE145" s="233">
        <f>IF(N145="základní",J145,0)</f>
        <v>0</v>
      </c>
      <c r="BF145" s="233">
        <f>IF(N145="snížená",J145,0)</f>
        <v>0</v>
      </c>
      <c r="BG145" s="233">
        <f>IF(N145="zákl. přenesená",J145,0)</f>
        <v>0</v>
      </c>
      <c r="BH145" s="233">
        <f>IF(N145="sníž. přenesená",J145,0)</f>
        <v>0</v>
      </c>
      <c r="BI145" s="233">
        <f>IF(N145="nulová",J145,0)</f>
        <v>0</v>
      </c>
      <c r="BJ145" s="18" t="s">
        <v>14</v>
      </c>
      <c r="BK145" s="233">
        <f>ROUND(I145*H145,2)</f>
        <v>0</v>
      </c>
      <c r="BL145" s="18" t="s">
        <v>129</v>
      </c>
      <c r="BM145" s="232" t="s">
        <v>192</v>
      </c>
    </row>
    <row r="146" s="2" customFormat="1" ht="16.5" customHeight="1">
      <c r="A146" s="39"/>
      <c r="B146" s="40"/>
      <c r="C146" s="220" t="s">
        <v>193</v>
      </c>
      <c r="D146" s="220" t="s">
        <v>125</v>
      </c>
      <c r="E146" s="221" t="s">
        <v>194</v>
      </c>
      <c r="F146" s="222" t="s">
        <v>195</v>
      </c>
      <c r="G146" s="223" t="s">
        <v>135</v>
      </c>
      <c r="H146" s="224">
        <v>1</v>
      </c>
      <c r="I146" s="225"/>
      <c r="J146" s="226">
        <f>ROUND(I146*H146,2)</f>
        <v>0</v>
      </c>
      <c r="K146" s="227"/>
      <c r="L146" s="45"/>
      <c r="M146" s="239" t="s">
        <v>1</v>
      </c>
      <c r="N146" s="240" t="s">
        <v>44</v>
      </c>
      <c r="O146" s="241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2" t="s">
        <v>136</v>
      </c>
      <c r="AT146" s="232" t="s">
        <v>125</v>
      </c>
      <c r="AU146" s="232" t="s">
        <v>88</v>
      </c>
      <c r="AY146" s="18" t="s">
        <v>122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8" t="s">
        <v>14</v>
      </c>
      <c r="BK146" s="233">
        <f>ROUND(I146*H146,2)</f>
        <v>0</v>
      </c>
      <c r="BL146" s="18" t="s">
        <v>136</v>
      </c>
      <c r="BM146" s="232" t="s">
        <v>196</v>
      </c>
    </row>
    <row r="147" s="2" customFormat="1" ht="6.96" customHeight="1">
      <c r="A147" s="39"/>
      <c r="B147" s="67"/>
      <c r="C147" s="68"/>
      <c r="D147" s="68"/>
      <c r="E147" s="68"/>
      <c r="F147" s="68"/>
      <c r="G147" s="68"/>
      <c r="H147" s="68"/>
      <c r="I147" s="68"/>
      <c r="J147" s="68"/>
      <c r="K147" s="68"/>
      <c r="L147" s="45"/>
      <c r="M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</row>
  </sheetData>
  <sheetProtection sheet="1" autoFilter="0" formatColumns="0" formatRows="0" objects="1" scenarios="1" spinCount="100000" saltValue="0EZZBMJMcfAfDMQ4tDeM79hIj7C+dhsutOJfzy0n8gHp+viI0kPLiWBhETrQzEsdz8vO4RrQ6kQe6hQkLttRcA==" hashValue="7Y2pceuUlxMwPhJjeEhivci7phYEbAG3qoRuUU2+AqIbuIoYi9JiSsQOIT9EvE4GT1H0sspFZGrqhVQAkioU8w==" algorithmName="SHA-512" password="EDCF"/>
  <autoFilter ref="C120:K146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  <c r="AZ2" s="244" t="s">
        <v>197</v>
      </c>
      <c r="BA2" s="244" t="s">
        <v>198</v>
      </c>
      <c r="BB2" s="244" t="s">
        <v>199</v>
      </c>
      <c r="BC2" s="244" t="s">
        <v>200</v>
      </c>
      <c r="BD2" s="244" t="s">
        <v>88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88</v>
      </c>
      <c r="AZ3" s="244" t="s">
        <v>201</v>
      </c>
      <c r="BA3" s="244" t="s">
        <v>202</v>
      </c>
      <c r="BB3" s="244" t="s">
        <v>199</v>
      </c>
      <c r="BC3" s="244" t="s">
        <v>203</v>
      </c>
      <c r="BD3" s="244" t="s">
        <v>88</v>
      </c>
    </row>
    <row r="4" s="1" customFormat="1" ht="24.96" customHeight="1">
      <c r="B4" s="21"/>
      <c r="D4" s="139" t="s">
        <v>95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16.5" customHeight="1">
      <c r="B7" s="21"/>
      <c r="E7" s="142" t="str">
        <f>'Rekapitulace stavby'!K6</f>
        <v>5.16 Bubeníčkova – Koperníkova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96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204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98</v>
      </c>
      <c r="G12" s="39"/>
      <c r="H12" s="39"/>
      <c r="I12" s="141" t="s">
        <v>22</v>
      </c>
      <c r="J12" s="145" t="str">
        <f>'Rekapitulace stavby'!AN8</f>
        <v>20. 9. 2024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tr">
        <f>IF('Rekapitulace stavby'!AN10="","",'Rekapitulace stavby'!AN10)</f>
        <v>44992785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tr">
        <f>IF('Rekapitulace stavby'!E11="","",'Rekapitulace stavby'!E11)</f>
        <v>Statutární město Brno, Dominikánské nám. 1, 601 67</v>
      </c>
      <c r="F15" s="39"/>
      <c r="G15" s="39"/>
      <c r="H15" s="39"/>
      <c r="I15" s="141" t="s">
        <v>28</v>
      </c>
      <c r="J15" s="144" t="str">
        <f>IF('Rekapitulace stavby'!AN11="","",'Rekapitulace stavby'!AN11)</f>
        <v>CZ44992785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tr">
        <f>IF('Rekapitulace stavby'!AN16="","",'Rekapitulace stavby'!AN16)</f>
        <v>09962638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tr">
        <f>IF('Rekapitulace stavby'!E17="","",'Rekapitulace stavby'!E17)</f>
        <v>Yunex, s.r.o.</v>
      </c>
      <c r="F21" s="39"/>
      <c r="G21" s="39"/>
      <c r="H21" s="39"/>
      <c r="I21" s="141" t="s">
        <v>28</v>
      </c>
      <c r="J21" s="144" t="str">
        <f>IF('Rekapitulace stavby'!AN17="","",'Rekapitulace stavby'!AN17)</f>
        <v>CZ09962638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>Yunex, s.r.o.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ROUND(J129,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ROUND((SUM(BE129:BE411)),  2)</f>
        <v>0</v>
      </c>
      <c r="G33" s="39"/>
      <c r="H33" s="39"/>
      <c r="I33" s="156">
        <v>0.20999999999999999</v>
      </c>
      <c r="J33" s="155">
        <f>ROUND(((SUM(BE129:BE411))*I33),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ROUND((SUM(BF129:BF411)),  2)</f>
        <v>0</v>
      </c>
      <c r="G34" s="39"/>
      <c r="H34" s="39"/>
      <c r="I34" s="156">
        <v>0.12</v>
      </c>
      <c r="J34" s="155">
        <f>ROUND(((SUM(BF129:BF411))*I34),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ROUND((SUM(BG129:BG411)),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ROUND((SUM(BH129:BH411)),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ROUND((SUM(BI129:BI411)),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5.16 Bubeníčkova – Koperníkova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96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401 - SO 401 - Světelné signalizační zařízení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33" t="s">
        <v>22</v>
      </c>
      <c r="J89" s="80" t="str">
        <f>IF(J12="","",J12)</f>
        <v>20. 9. 2024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Brno, Dominikánské nám. 1, 601 67</v>
      </c>
      <c r="G91" s="41"/>
      <c r="H91" s="41"/>
      <c r="I91" s="33" t="s">
        <v>32</v>
      </c>
      <c r="J91" s="37" t="str">
        <f>E21</f>
        <v>Yunex,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>Yunex, s.r.o.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100</v>
      </c>
      <c r="D94" s="177"/>
      <c r="E94" s="177"/>
      <c r="F94" s="177"/>
      <c r="G94" s="177"/>
      <c r="H94" s="177"/>
      <c r="I94" s="177"/>
      <c r="J94" s="178" t="s">
        <v>101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102</v>
      </c>
      <c r="D96" s="41"/>
      <c r="E96" s="41"/>
      <c r="F96" s="41"/>
      <c r="G96" s="41"/>
      <c r="H96" s="41"/>
      <c r="I96" s="41"/>
      <c r="J96" s="111">
        <f>J129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103</v>
      </c>
    </row>
    <row r="97" s="9" customFormat="1" ht="24.96" customHeight="1">
      <c r="A97" s="9"/>
      <c r="B97" s="180"/>
      <c r="C97" s="181"/>
      <c r="D97" s="182" t="s">
        <v>205</v>
      </c>
      <c r="E97" s="183"/>
      <c r="F97" s="183"/>
      <c r="G97" s="183"/>
      <c r="H97" s="183"/>
      <c r="I97" s="183"/>
      <c r="J97" s="184">
        <f>J130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206</v>
      </c>
      <c r="E98" s="189"/>
      <c r="F98" s="189"/>
      <c r="G98" s="189"/>
      <c r="H98" s="189"/>
      <c r="I98" s="189"/>
      <c r="J98" s="190">
        <f>J131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4.88" customHeight="1">
      <c r="A99" s="10"/>
      <c r="B99" s="186"/>
      <c r="C99" s="187"/>
      <c r="D99" s="188" t="s">
        <v>207</v>
      </c>
      <c r="E99" s="189"/>
      <c r="F99" s="189"/>
      <c r="G99" s="189"/>
      <c r="H99" s="189"/>
      <c r="I99" s="189"/>
      <c r="J99" s="190">
        <f>J169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80"/>
      <c r="C100" s="181"/>
      <c r="D100" s="182" t="s">
        <v>208</v>
      </c>
      <c r="E100" s="183"/>
      <c r="F100" s="183"/>
      <c r="G100" s="183"/>
      <c r="H100" s="183"/>
      <c r="I100" s="183"/>
      <c r="J100" s="184">
        <f>J177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6"/>
      <c r="C101" s="187"/>
      <c r="D101" s="188" t="s">
        <v>209</v>
      </c>
      <c r="E101" s="189"/>
      <c r="F101" s="189"/>
      <c r="G101" s="189"/>
      <c r="H101" s="189"/>
      <c r="I101" s="189"/>
      <c r="J101" s="190">
        <f>J178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210</v>
      </c>
      <c r="E102" s="189"/>
      <c r="F102" s="189"/>
      <c r="G102" s="189"/>
      <c r="H102" s="189"/>
      <c r="I102" s="189"/>
      <c r="J102" s="190">
        <f>J205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0"/>
      <c r="C103" s="181"/>
      <c r="D103" s="182" t="s">
        <v>211</v>
      </c>
      <c r="E103" s="183"/>
      <c r="F103" s="183"/>
      <c r="G103" s="183"/>
      <c r="H103" s="183"/>
      <c r="I103" s="183"/>
      <c r="J103" s="184">
        <f>J211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86"/>
      <c r="C104" s="187"/>
      <c r="D104" s="188" t="s">
        <v>212</v>
      </c>
      <c r="E104" s="189"/>
      <c r="F104" s="189"/>
      <c r="G104" s="189"/>
      <c r="H104" s="189"/>
      <c r="I104" s="189"/>
      <c r="J104" s="190">
        <f>J212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213</v>
      </c>
      <c r="E105" s="189"/>
      <c r="F105" s="189"/>
      <c r="G105" s="189"/>
      <c r="H105" s="189"/>
      <c r="I105" s="189"/>
      <c r="J105" s="190">
        <f>J276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214</v>
      </c>
      <c r="E106" s="189"/>
      <c r="F106" s="189"/>
      <c r="G106" s="189"/>
      <c r="H106" s="189"/>
      <c r="I106" s="189"/>
      <c r="J106" s="190">
        <f>J348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215</v>
      </c>
      <c r="E107" s="189"/>
      <c r="F107" s="189"/>
      <c r="G107" s="189"/>
      <c r="H107" s="189"/>
      <c r="I107" s="189"/>
      <c r="J107" s="190">
        <f>J361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216</v>
      </c>
      <c r="E108" s="189"/>
      <c r="F108" s="189"/>
      <c r="G108" s="189"/>
      <c r="H108" s="189"/>
      <c r="I108" s="189"/>
      <c r="J108" s="190">
        <f>J374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217</v>
      </c>
      <c r="E109" s="189"/>
      <c r="F109" s="189"/>
      <c r="G109" s="189"/>
      <c r="H109" s="189"/>
      <c r="I109" s="189"/>
      <c r="J109" s="190">
        <f>J378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5" s="2" customFormat="1" ht="6.96" customHeight="1">
      <c r="A115" s="39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4.96" customHeight="1">
      <c r="A116" s="39"/>
      <c r="B116" s="40"/>
      <c r="C116" s="24" t="s">
        <v>108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16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175" t="str">
        <f>E7</f>
        <v>5.16 Bubeníčkova – Koperníkova</v>
      </c>
      <c r="F119" s="33"/>
      <c r="G119" s="33"/>
      <c r="H119" s="33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96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6.5" customHeight="1">
      <c r="A121" s="39"/>
      <c r="B121" s="40"/>
      <c r="C121" s="41"/>
      <c r="D121" s="41"/>
      <c r="E121" s="77" t="str">
        <f>E9</f>
        <v>SO 401 - SO 401 - Světelné signalizační zařízení</v>
      </c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20</v>
      </c>
      <c r="D123" s="41"/>
      <c r="E123" s="41"/>
      <c r="F123" s="28" t="str">
        <f>F12</f>
        <v xml:space="preserve"> </v>
      </c>
      <c r="G123" s="41"/>
      <c r="H123" s="41"/>
      <c r="I123" s="33" t="s">
        <v>22</v>
      </c>
      <c r="J123" s="80" t="str">
        <f>IF(J12="","",J12)</f>
        <v>20. 9. 2024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24</v>
      </c>
      <c r="D125" s="41"/>
      <c r="E125" s="41"/>
      <c r="F125" s="28" t="str">
        <f>E15</f>
        <v>Statutární město Brno, Dominikánské nám. 1, 601 67</v>
      </c>
      <c r="G125" s="41"/>
      <c r="H125" s="41"/>
      <c r="I125" s="33" t="s">
        <v>32</v>
      </c>
      <c r="J125" s="37" t="str">
        <f>E21</f>
        <v>Yunex, s.r.o.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5.15" customHeight="1">
      <c r="A126" s="39"/>
      <c r="B126" s="40"/>
      <c r="C126" s="33" t="s">
        <v>30</v>
      </c>
      <c r="D126" s="41"/>
      <c r="E126" s="41"/>
      <c r="F126" s="28" t="str">
        <f>IF(E18="","",E18)</f>
        <v>Vyplň údaj</v>
      </c>
      <c r="G126" s="41"/>
      <c r="H126" s="41"/>
      <c r="I126" s="33" t="s">
        <v>36</v>
      </c>
      <c r="J126" s="37" t="str">
        <f>E24</f>
        <v>Yunex, s.r.o.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0.32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1" customFormat="1" ht="29.28" customHeight="1">
      <c r="A128" s="192"/>
      <c r="B128" s="193"/>
      <c r="C128" s="194" t="s">
        <v>109</v>
      </c>
      <c r="D128" s="195" t="s">
        <v>64</v>
      </c>
      <c r="E128" s="195" t="s">
        <v>60</v>
      </c>
      <c r="F128" s="195" t="s">
        <v>61</v>
      </c>
      <c r="G128" s="195" t="s">
        <v>110</v>
      </c>
      <c r="H128" s="195" t="s">
        <v>111</v>
      </c>
      <c r="I128" s="195" t="s">
        <v>112</v>
      </c>
      <c r="J128" s="196" t="s">
        <v>101</v>
      </c>
      <c r="K128" s="197" t="s">
        <v>113</v>
      </c>
      <c r="L128" s="198"/>
      <c r="M128" s="101" t="s">
        <v>1</v>
      </c>
      <c r="N128" s="102" t="s">
        <v>43</v>
      </c>
      <c r="O128" s="102" t="s">
        <v>114</v>
      </c>
      <c r="P128" s="102" t="s">
        <v>115</v>
      </c>
      <c r="Q128" s="102" t="s">
        <v>116</v>
      </c>
      <c r="R128" s="102" t="s">
        <v>117</v>
      </c>
      <c r="S128" s="102" t="s">
        <v>118</v>
      </c>
      <c r="T128" s="103" t="s">
        <v>119</v>
      </c>
      <c r="U128" s="192"/>
      <c r="V128" s="192"/>
      <c r="W128" s="192"/>
      <c r="X128" s="192"/>
      <c r="Y128" s="192"/>
      <c r="Z128" s="192"/>
      <c r="AA128" s="192"/>
      <c r="AB128" s="192"/>
      <c r="AC128" s="192"/>
      <c r="AD128" s="192"/>
      <c r="AE128" s="192"/>
    </row>
    <row r="129" s="2" customFormat="1" ht="22.8" customHeight="1">
      <c r="A129" s="39"/>
      <c r="B129" s="40"/>
      <c r="C129" s="108" t="s">
        <v>120</v>
      </c>
      <c r="D129" s="41"/>
      <c r="E129" s="41"/>
      <c r="F129" s="41"/>
      <c r="G129" s="41"/>
      <c r="H129" s="41"/>
      <c r="I129" s="41"/>
      <c r="J129" s="199">
        <f>BK129</f>
        <v>0</v>
      </c>
      <c r="K129" s="41"/>
      <c r="L129" s="45"/>
      <c r="M129" s="104"/>
      <c r="N129" s="200"/>
      <c r="O129" s="105"/>
      <c r="P129" s="201">
        <f>P130+P177+P211</f>
        <v>0</v>
      </c>
      <c r="Q129" s="105"/>
      <c r="R129" s="201">
        <f>R130+R177+R211</f>
        <v>0.34092600000000001</v>
      </c>
      <c r="S129" s="105"/>
      <c r="T129" s="202">
        <f>T130+T177+T211</f>
        <v>0.49737999999999999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78</v>
      </c>
      <c r="AU129" s="18" t="s">
        <v>103</v>
      </c>
      <c r="BK129" s="203">
        <f>BK130+BK177+BK211</f>
        <v>0</v>
      </c>
    </row>
    <row r="130" s="12" customFormat="1" ht="25.92" customHeight="1">
      <c r="A130" s="12"/>
      <c r="B130" s="204"/>
      <c r="C130" s="205"/>
      <c r="D130" s="206" t="s">
        <v>78</v>
      </c>
      <c r="E130" s="207" t="s">
        <v>218</v>
      </c>
      <c r="F130" s="207" t="s">
        <v>219</v>
      </c>
      <c r="G130" s="205"/>
      <c r="H130" s="205"/>
      <c r="I130" s="208"/>
      <c r="J130" s="209">
        <f>BK130</f>
        <v>0</v>
      </c>
      <c r="K130" s="205"/>
      <c r="L130" s="210"/>
      <c r="M130" s="211"/>
      <c r="N130" s="212"/>
      <c r="O130" s="212"/>
      <c r="P130" s="213">
        <f>P131</f>
        <v>0</v>
      </c>
      <c r="Q130" s="212"/>
      <c r="R130" s="213">
        <f>R131</f>
        <v>0</v>
      </c>
      <c r="S130" s="212"/>
      <c r="T130" s="214">
        <f>T131</f>
        <v>0.49737999999999999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5" t="s">
        <v>14</v>
      </c>
      <c r="AT130" s="216" t="s">
        <v>78</v>
      </c>
      <c r="AU130" s="216" t="s">
        <v>79</v>
      </c>
      <c r="AY130" s="215" t="s">
        <v>122</v>
      </c>
      <c r="BK130" s="217">
        <f>BK131</f>
        <v>0</v>
      </c>
    </row>
    <row r="131" s="12" customFormat="1" ht="22.8" customHeight="1">
      <c r="A131" s="12"/>
      <c r="B131" s="204"/>
      <c r="C131" s="205"/>
      <c r="D131" s="206" t="s">
        <v>78</v>
      </c>
      <c r="E131" s="218" t="s">
        <v>161</v>
      </c>
      <c r="F131" s="218" t="s">
        <v>220</v>
      </c>
      <c r="G131" s="205"/>
      <c r="H131" s="205"/>
      <c r="I131" s="208"/>
      <c r="J131" s="219">
        <f>BK131</f>
        <v>0</v>
      </c>
      <c r="K131" s="205"/>
      <c r="L131" s="210"/>
      <c r="M131" s="211"/>
      <c r="N131" s="212"/>
      <c r="O131" s="212"/>
      <c r="P131" s="213">
        <f>P132+SUM(P133:P169)</f>
        <v>0</v>
      </c>
      <c r="Q131" s="212"/>
      <c r="R131" s="213">
        <f>R132+SUM(R133:R169)</f>
        <v>0</v>
      </c>
      <c r="S131" s="212"/>
      <c r="T131" s="214">
        <f>T132+SUM(T133:T169)</f>
        <v>0.49737999999999999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5" t="s">
        <v>14</v>
      </c>
      <c r="AT131" s="216" t="s">
        <v>78</v>
      </c>
      <c r="AU131" s="216" t="s">
        <v>14</v>
      </c>
      <c r="AY131" s="215" t="s">
        <v>122</v>
      </c>
      <c r="BK131" s="217">
        <f>BK132+SUM(BK133:BK169)</f>
        <v>0</v>
      </c>
    </row>
    <row r="132" s="2" customFormat="1" ht="37.8" customHeight="1">
      <c r="A132" s="39"/>
      <c r="B132" s="40"/>
      <c r="C132" s="220" t="s">
        <v>14</v>
      </c>
      <c r="D132" s="220" t="s">
        <v>125</v>
      </c>
      <c r="E132" s="221" t="s">
        <v>221</v>
      </c>
      <c r="F132" s="222" t="s">
        <v>222</v>
      </c>
      <c r="G132" s="223" t="s">
        <v>223</v>
      </c>
      <c r="H132" s="224">
        <v>187</v>
      </c>
      <c r="I132" s="225"/>
      <c r="J132" s="226">
        <f>ROUND(I132*H132,2)</f>
        <v>0</v>
      </c>
      <c r="K132" s="227"/>
      <c r="L132" s="45"/>
      <c r="M132" s="228" t="s">
        <v>1</v>
      </c>
      <c r="N132" s="229" t="s">
        <v>44</v>
      </c>
      <c r="O132" s="92"/>
      <c r="P132" s="230">
        <f>O132*H132</f>
        <v>0</v>
      </c>
      <c r="Q132" s="230">
        <v>0</v>
      </c>
      <c r="R132" s="230">
        <f>Q132*H132</f>
        <v>0</v>
      </c>
      <c r="S132" s="230">
        <v>0.00182</v>
      </c>
      <c r="T132" s="231">
        <f>S132*H132</f>
        <v>0.34033999999999998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2" t="s">
        <v>224</v>
      </c>
      <c r="AT132" s="232" t="s">
        <v>125</v>
      </c>
      <c r="AU132" s="232" t="s">
        <v>88</v>
      </c>
      <c r="AY132" s="18" t="s">
        <v>122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8" t="s">
        <v>14</v>
      </c>
      <c r="BK132" s="233">
        <f>ROUND(I132*H132,2)</f>
        <v>0</v>
      </c>
      <c r="BL132" s="18" t="s">
        <v>224</v>
      </c>
      <c r="BM132" s="232" t="s">
        <v>225</v>
      </c>
    </row>
    <row r="133" s="2" customFormat="1" ht="37.8" customHeight="1">
      <c r="A133" s="39"/>
      <c r="B133" s="40"/>
      <c r="C133" s="220" t="s">
        <v>88</v>
      </c>
      <c r="D133" s="220" t="s">
        <v>125</v>
      </c>
      <c r="E133" s="221" t="s">
        <v>226</v>
      </c>
      <c r="F133" s="222" t="s">
        <v>227</v>
      </c>
      <c r="G133" s="223" t="s">
        <v>223</v>
      </c>
      <c r="H133" s="224">
        <v>40</v>
      </c>
      <c r="I133" s="225"/>
      <c r="J133" s="226">
        <f>ROUND(I133*H133,2)</f>
        <v>0</v>
      </c>
      <c r="K133" s="227"/>
      <c r="L133" s="45"/>
      <c r="M133" s="228" t="s">
        <v>1</v>
      </c>
      <c r="N133" s="229" t="s">
        <v>44</v>
      </c>
      <c r="O133" s="92"/>
      <c r="P133" s="230">
        <f>O133*H133</f>
        <v>0</v>
      </c>
      <c r="Q133" s="230">
        <v>0</v>
      </c>
      <c r="R133" s="230">
        <f>Q133*H133</f>
        <v>0</v>
      </c>
      <c r="S133" s="230">
        <v>0.0027200000000000002</v>
      </c>
      <c r="T133" s="231">
        <f>S133*H133</f>
        <v>0.10880000000000001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2" t="s">
        <v>224</v>
      </c>
      <c r="AT133" s="232" t="s">
        <v>125</v>
      </c>
      <c r="AU133" s="232" t="s">
        <v>88</v>
      </c>
      <c r="AY133" s="18" t="s">
        <v>122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8" t="s">
        <v>14</v>
      </c>
      <c r="BK133" s="233">
        <f>ROUND(I133*H133,2)</f>
        <v>0</v>
      </c>
      <c r="BL133" s="18" t="s">
        <v>224</v>
      </c>
      <c r="BM133" s="232" t="s">
        <v>228</v>
      </c>
    </row>
    <row r="134" s="2" customFormat="1" ht="37.8" customHeight="1">
      <c r="A134" s="39"/>
      <c r="B134" s="40"/>
      <c r="C134" s="220" t="s">
        <v>137</v>
      </c>
      <c r="D134" s="220" t="s">
        <v>125</v>
      </c>
      <c r="E134" s="221" t="s">
        <v>229</v>
      </c>
      <c r="F134" s="222" t="s">
        <v>230</v>
      </c>
      <c r="G134" s="223" t="s">
        <v>223</v>
      </c>
      <c r="H134" s="224">
        <v>36</v>
      </c>
      <c r="I134" s="225"/>
      <c r="J134" s="226">
        <f>ROUND(I134*H134,2)</f>
        <v>0</v>
      </c>
      <c r="K134" s="227"/>
      <c r="L134" s="45"/>
      <c r="M134" s="228" t="s">
        <v>1</v>
      </c>
      <c r="N134" s="229" t="s">
        <v>44</v>
      </c>
      <c r="O134" s="92"/>
      <c r="P134" s="230">
        <f>O134*H134</f>
        <v>0</v>
      </c>
      <c r="Q134" s="230">
        <v>0</v>
      </c>
      <c r="R134" s="230">
        <f>Q134*H134</f>
        <v>0</v>
      </c>
      <c r="S134" s="230">
        <v>0.0013400000000000001</v>
      </c>
      <c r="T134" s="231">
        <f>S134*H134</f>
        <v>0.048240000000000005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2" t="s">
        <v>224</v>
      </c>
      <c r="AT134" s="232" t="s">
        <v>125</v>
      </c>
      <c r="AU134" s="232" t="s">
        <v>88</v>
      </c>
      <c r="AY134" s="18" t="s">
        <v>122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8" t="s">
        <v>14</v>
      </c>
      <c r="BK134" s="233">
        <f>ROUND(I134*H134,2)</f>
        <v>0</v>
      </c>
      <c r="BL134" s="18" t="s">
        <v>224</v>
      </c>
      <c r="BM134" s="232" t="s">
        <v>231</v>
      </c>
    </row>
    <row r="135" s="2" customFormat="1" ht="44.25" customHeight="1">
      <c r="A135" s="39"/>
      <c r="B135" s="40"/>
      <c r="C135" s="220" t="s">
        <v>136</v>
      </c>
      <c r="D135" s="220" t="s">
        <v>125</v>
      </c>
      <c r="E135" s="221" t="s">
        <v>232</v>
      </c>
      <c r="F135" s="222" t="s">
        <v>233</v>
      </c>
      <c r="G135" s="223" t="s">
        <v>223</v>
      </c>
      <c r="H135" s="224">
        <v>136</v>
      </c>
      <c r="I135" s="225"/>
      <c r="J135" s="226">
        <f>ROUND(I135*H135,2)</f>
        <v>0</v>
      </c>
      <c r="K135" s="227"/>
      <c r="L135" s="45"/>
      <c r="M135" s="228" t="s">
        <v>1</v>
      </c>
      <c r="N135" s="229" t="s">
        <v>44</v>
      </c>
      <c r="O135" s="92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2" t="s">
        <v>224</v>
      </c>
      <c r="AT135" s="232" t="s">
        <v>125</v>
      </c>
      <c r="AU135" s="232" t="s">
        <v>88</v>
      </c>
      <c r="AY135" s="18" t="s">
        <v>122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8" t="s">
        <v>14</v>
      </c>
      <c r="BK135" s="233">
        <f>ROUND(I135*H135,2)</f>
        <v>0</v>
      </c>
      <c r="BL135" s="18" t="s">
        <v>224</v>
      </c>
      <c r="BM135" s="232" t="s">
        <v>234</v>
      </c>
    </row>
    <row r="136" s="2" customFormat="1" ht="37.8" customHeight="1">
      <c r="A136" s="39"/>
      <c r="B136" s="40"/>
      <c r="C136" s="220" t="s">
        <v>121</v>
      </c>
      <c r="D136" s="220" t="s">
        <v>125</v>
      </c>
      <c r="E136" s="221" t="s">
        <v>235</v>
      </c>
      <c r="F136" s="222" t="s">
        <v>236</v>
      </c>
      <c r="G136" s="223" t="s">
        <v>223</v>
      </c>
      <c r="H136" s="224">
        <v>142</v>
      </c>
      <c r="I136" s="225"/>
      <c r="J136" s="226">
        <f>ROUND(I136*H136,2)</f>
        <v>0</v>
      </c>
      <c r="K136" s="227"/>
      <c r="L136" s="45"/>
      <c r="M136" s="228" t="s">
        <v>1</v>
      </c>
      <c r="N136" s="229" t="s">
        <v>44</v>
      </c>
      <c r="O136" s="92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2" t="s">
        <v>224</v>
      </c>
      <c r="AT136" s="232" t="s">
        <v>125</v>
      </c>
      <c r="AU136" s="232" t="s">
        <v>88</v>
      </c>
      <c r="AY136" s="18" t="s">
        <v>122</v>
      </c>
      <c r="BE136" s="233">
        <f>IF(N136="základní",J136,0)</f>
        <v>0</v>
      </c>
      <c r="BF136" s="233">
        <f>IF(N136="snížená",J136,0)</f>
        <v>0</v>
      </c>
      <c r="BG136" s="233">
        <f>IF(N136="zákl. přenesená",J136,0)</f>
        <v>0</v>
      </c>
      <c r="BH136" s="233">
        <f>IF(N136="sníž. přenesená",J136,0)</f>
        <v>0</v>
      </c>
      <c r="BI136" s="233">
        <f>IF(N136="nulová",J136,0)</f>
        <v>0</v>
      </c>
      <c r="BJ136" s="18" t="s">
        <v>14</v>
      </c>
      <c r="BK136" s="233">
        <f>ROUND(I136*H136,2)</f>
        <v>0</v>
      </c>
      <c r="BL136" s="18" t="s">
        <v>224</v>
      </c>
      <c r="BM136" s="232" t="s">
        <v>237</v>
      </c>
    </row>
    <row r="137" s="2" customFormat="1" ht="37.8" customHeight="1">
      <c r="A137" s="39"/>
      <c r="B137" s="40"/>
      <c r="C137" s="220" t="s">
        <v>144</v>
      </c>
      <c r="D137" s="220" t="s">
        <v>125</v>
      </c>
      <c r="E137" s="221" t="s">
        <v>238</v>
      </c>
      <c r="F137" s="222" t="s">
        <v>239</v>
      </c>
      <c r="G137" s="223" t="s">
        <v>223</v>
      </c>
      <c r="H137" s="224">
        <v>419</v>
      </c>
      <c r="I137" s="225"/>
      <c r="J137" s="226">
        <f>ROUND(I137*H137,2)</f>
        <v>0</v>
      </c>
      <c r="K137" s="227"/>
      <c r="L137" s="45"/>
      <c r="M137" s="228" t="s">
        <v>1</v>
      </c>
      <c r="N137" s="229" t="s">
        <v>44</v>
      </c>
      <c r="O137" s="92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2" t="s">
        <v>224</v>
      </c>
      <c r="AT137" s="232" t="s">
        <v>125</v>
      </c>
      <c r="AU137" s="232" t="s">
        <v>88</v>
      </c>
      <c r="AY137" s="18" t="s">
        <v>122</v>
      </c>
      <c r="BE137" s="233">
        <f>IF(N137="základní",J137,0)</f>
        <v>0</v>
      </c>
      <c r="BF137" s="233">
        <f>IF(N137="snížená",J137,0)</f>
        <v>0</v>
      </c>
      <c r="BG137" s="233">
        <f>IF(N137="zákl. přenesená",J137,0)</f>
        <v>0</v>
      </c>
      <c r="BH137" s="233">
        <f>IF(N137="sníž. přenesená",J137,0)</f>
        <v>0</v>
      </c>
      <c r="BI137" s="233">
        <f>IF(N137="nulová",J137,0)</f>
        <v>0</v>
      </c>
      <c r="BJ137" s="18" t="s">
        <v>14</v>
      </c>
      <c r="BK137" s="233">
        <f>ROUND(I137*H137,2)</f>
        <v>0</v>
      </c>
      <c r="BL137" s="18" t="s">
        <v>224</v>
      </c>
      <c r="BM137" s="232" t="s">
        <v>240</v>
      </c>
    </row>
    <row r="138" s="2" customFormat="1" ht="49.05" customHeight="1">
      <c r="A138" s="39"/>
      <c r="B138" s="40"/>
      <c r="C138" s="220" t="s">
        <v>154</v>
      </c>
      <c r="D138" s="220" t="s">
        <v>125</v>
      </c>
      <c r="E138" s="221" t="s">
        <v>241</v>
      </c>
      <c r="F138" s="222" t="s">
        <v>242</v>
      </c>
      <c r="G138" s="223" t="s">
        <v>135</v>
      </c>
      <c r="H138" s="224">
        <v>8</v>
      </c>
      <c r="I138" s="225"/>
      <c r="J138" s="226">
        <f>ROUND(I138*H138,2)</f>
        <v>0</v>
      </c>
      <c r="K138" s="227"/>
      <c r="L138" s="45"/>
      <c r="M138" s="228" t="s">
        <v>1</v>
      </c>
      <c r="N138" s="229" t="s">
        <v>44</v>
      </c>
      <c r="O138" s="92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2" t="s">
        <v>136</v>
      </c>
      <c r="AT138" s="232" t="s">
        <v>125</v>
      </c>
      <c r="AU138" s="232" t="s">
        <v>88</v>
      </c>
      <c r="AY138" s="18" t="s">
        <v>122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8" t="s">
        <v>14</v>
      </c>
      <c r="BK138" s="233">
        <f>ROUND(I138*H138,2)</f>
        <v>0</v>
      </c>
      <c r="BL138" s="18" t="s">
        <v>136</v>
      </c>
      <c r="BM138" s="232" t="s">
        <v>243</v>
      </c>
    </row>
    <row r="139" s="2" customFormat="1">
      <c r="A139" s="39"/>
      <c r="B139" s="40"/>
      <c r="C139" s="41"/>
      <c r="D139" s="234" t="s">
        <v>131</v>
      </c>
      <c r="E139" s="41"/>
      <c r="F139" s="235" t="s">
        <v>244</v>
      </c>
      <c r="G139" s="41"/>
      <c r="H139" s="41"/>
      <c r="I139" s="236"/>
      <c r="J139" s="41"/>
      <c r="K139" s="41"/>
      <c r="L139" s="45"/>
      <c r="M139" s="237"/>
      <c r="N139" s="238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131</v>
      </c>
      <c r="AU139" s="18" t="s">
        <v>88</v>
      </c>
    </row>
    <row r="140" s="2" customFormat="1" ht="55.5" customHeight="1">
      <c r="A140" s="39"/>
      <c r="B140" s="40"/>
      <c r="C140" s="220" t="s">
        <v>151</v>
      </c>
      <c r="D140" s="220" t="s">
        <v>125</v>
      </c>
      <c r="E140" s="221" t="s">
        <v>245</v>
      </c>
      <c r="F140" s="222" t="s">
        <v>246</v>
      </c>
      <c r="G140" s="223" t="s">
        <v>135</v>
      </c>
      <c r="H140" s="224">
        <v>3</v>
      </c>
      <c r="I140" s="225"/>
      <c r="J140" s="226">
        <f>ROUND(I140*H140,2)</f>
        <v>0</v>
      </c>
      <c r="K140" s="227"/>
      <c r="L140" s="45"/>
      <c r="M140" s="228" t="s">
        <v>1</v>
      </c>
      <c r="N140" s="229" t="s">
        <v>44</v>
      </c>
      <c r="O140" s="92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224</v>
      </c>
      <c r="AT140" s="232" t="s">
        <v>125</v>
      </c>
      <c r="AU140" s="232" t="s">
        <v>88</v>
      </c>
      <c r="AY140" s="18" t="s">
        <v>122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14</v>
      </c>
      <c r="BK140" s="233">
        <f>ROUND(I140*H140,2)</f>
        <v>0</v>
      </c>
      <c r="BL140" s="18" t="s">
        <v>224</v>
      </c>
      <c r="BM140" s="232" t="s">
        <v>247</v>
      </c>
    </row>
    <row r="141" s="2" customFormat="1" ht="49.05" customHeight="1">
      <c r="A141" s="39"/>
      <c r="B141" s="40"/>
      <c r="C141" s="220" t="s">
        <v>161</v>
      </c>
      <c r="D141" s="220" t="s">
        <v>125</v>
      </c>
      <c r="E141" s="221" t="s">
        <v>248</v>
      </c>
      <c r="F141" s="222" t="s">
        <v>249</v>
      </c>
      <c r="G141" s="223" t="s">
        <v>135</v>
      </c>
      <c r="H141" s="224">
        <v>4</v>
      </c>
      <c r="I141" s="225"/>
      <c r="J141" s="226">
        <f>ROUND(I141*H141,2)</f>
        <v>0</v>
      </c>
      <c r="K141" s="227"/>
      <c r="L141" s="45"/>
      <c r="M141" s="228" t="s">
        <v>1</v>
      </c>
      <c r="N141" s="229" t="s">
        <v>44</v>
      </c>
      <c r="O141" s="92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2" t="s">
        <v>224</v>
      </c>
      <c r="AT141" s="232" t="s">
        <v>125</v>
      </c>
      <c r="AU141" s="232" t="s">
        <v>88</v>
      </c>
      <c r="AY141" s="18" t="s">
        <v>122</v>
      </c>
      <c r="BE141" s="233">
        <f>IF(N141="základní",J141,0)</f>
        <v>0</v>
      </c>
      <c r="BF141" s="233">
        <f>IF(N141="snížená",J141,0)</f>
        <v>0</v>
      </c>
      <c r="BG141" s="233">
        <f>IF(N141="zákl. přenesená",J141,0)</f>
        <v>0</v>
      </c>
      <c r="BH141" s="233">
        <f>IF(N141="sníž. přenesená",J141,0)</f>
        <v>0</v>
      </c>
      <c r="BI141" s="233">
        <f>IF(N141="nulová",J141,0)</f>
        <v>0</v>
      </c>
      <c r="BJ141" s="18" t="s">
        <v>14</v>
      </c>
      <c r="BK141" s="233">
        <f>ROUND(I141*H141,2)</f>
        <v>0</v>
      </c>
      <c r="BL141" s="18" t="s">
        <v>224</v>
      </c>
      <c r="BM141" s="232" t="s">
        <v>250</v>
      </c>
    </row>
    <row r="142" s="2" customFormat="1" ht="16.5" customHeight="1">
      <c r="A142" s="39"/>
      <c r="B142" s="40"/>
      <c r="C142" s="220" t="s">
        <v>157</v>
      </c>
      <c r="D142" s="220" t="s">
        <v>125</v>
      </c>
      <c r="E142" s="221" t="s">
        <v>251</v>
      </c>
      <c r="F142" s="222" t="s">
        <v>252</v>
      </c>
      <c r="G142" s="223" t="s">
        <v>135</v>
      </c>
      <c r="H142" s="224">
        <v>4</v>
      </c>
      <c r="I142" s="225"/>
      <c r="J142" s="226">
        <f>ROUND(I142*H142,2)</f>
        <v>0</v>
      </c>
      <c r="K142" s="227"/>
      <c r="L142" s="45"/>
      <c r="M142" s="228" t="s">
        <v>1</v>
      </c>
      <c r="N142" s="229" t="s">
        <v>44</v>
      </c>
      <c r="O142" s="92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2" t="s">
        <v>224</v>
      </c>
      <c r="AT142" s="232" t="s">
        <v>125</v>
      </c>
      <c r="AU142" s="232" t="s">
        <v>88</v>
      </c>
      <c r="AY142" s="18" t="s">
        <v>122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8" t="s">
        <v>14</v>
      </c>
      <c r="BK142" s="233">
        <f>ROUND(I142*H142,2)</f>
        <v>0</v>
      </c>
      <c r="BL142" s="18" t="s">
        <v>224</v>
      </c>
      <c r="BM142" s="232" t="s">
        <v>253</v>
      </c>
    </row>
    <row r="143" s="2" customFormat="1" ht="16.5" customHeight="1">
      <c r="A143" s="39"/>
      <c r="B143" s="40"/>
      <c r="C143" s="220" t="s">
        <v>170</v>
      </c>
      <c r="D143" s="220" t="s">
        <v>125</v>
      </c>
      <c r="E143" s="221" t="s">
        <v>254</v>
      </c>
      <c r="F143" s="222" t="s">
        <v>255</v>
      </c>
      <c r="G143" s="223" t="s">
        <v>135</v>
      </c>
      <c r="H143" s="224">
        <v>7</v>
      </c>
      <c r="I143" s="225"/>
      <c r="J143" s="226">
        <f>ROUND(I143*H143,2)</f>
        <v>0</v>
      </c>
      <c r="K143" s="227"/>
      <c r="L143" s="45"/>
      <c r="M143" s="228" t="s">
        <v>1</v>
      </c>
      <c r="N143" s="229" t="s">
        <v>44</v>
      </c>
      <c r="O143" s="92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2" t="s">
        <v>224</v>
      </c>
      <c r="AT143" s="232" t="s">
        <v>125</v>
      </c>
      <c r="AU143" s="232" t="s">
        <v>88</v>
      </c>
      <c r="AY143" s="18" t="s">
        <v>122</v>
      </c>
      <c r="BE143" s="233">
        <f>IF(N143="základní",J143,0)</f>
        <v>0</v>
      </c>
      <c r="BF143" s="233">
        <f>IF(N143="snížená",J143,0)</f>
        <v>0</v>
      </c>
      <c r="BG143" s="233">
        <f>IF(N143="zákl. přenesená",J143,0)</f>
        <v>0</v>
      </c>
      <c r="BH143" s="233">
        <f>IF(N143="sníž. přenesená",J143,0)</f>
        <v>0</v>
      </c>
      <c r="BI143" s="233">
        <f>IF(N143="nulová",J143,0)</f>
        <v>0</v>
      </c>
      <c r="BJ143" s="18" t="s">
        <v>14</v>
      </c>
      <c r="BK143" s="233">
        <f>ROUND(I143*H143,2)</f>
        <v>0</v>
      </c>
      <c r="BL143" s="18" t="s">
        <v>224</v>
      </c>
      <c r="BM143" s="232" t="s">
        <v>256</v>
      </c>
    </row>
    <row r="144" s="2" customFormat="1" ht="16.5" customHeight="1">
      <c r="A144" s="39"/>
      <c r="B144" s="40"/>
      <c r="C144" s="220" t="s">
        <v>8</v>
      </c>
      <c r="D144" s="220" t="s">
        <v>125</v>
      </c>
      <c r="E144" s="221" t="s">
        <v>257</v>
      </c>
      <c r="F144" s="222" t="s">
        <v>258</v>
      </c>
      <c r="G144" s="223" t="s">
        <v>199</v>
      </c>
      <c r="H144" s="224">
        <v>2.952</v>
      </c>
      <c r="I144" s="225"/>
      <c r="J144" s="226">
        <f>ROUND(I144*H144,2)</f>
        <v>0</v>
      </c>
      <c r="K144" s="227"/>
      <c r="L144" s="45"/>
      <c r="M144" s="228" t="s">
        <v>1</v>
      </c>
      <c r="N144" s="229" t="s">
        <v>44</v>
      </c>
      <c r="O144" s="92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2" t="s">
        <v>224</v>
      </c>
      <c r="AT144" s="232" t="s">
        <v>125</v>
      </c>
      <c r="AU144" s="232" t="s">
        <v>88</v>
      </c>
      <c r="AY144" s="18" t="s">
        <v>122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8" t="s">
        <v>14</v>
      </c>
      <c r="BK144" s="233">
        <f>ROUND(I144*H144,2)</f>
        <v>0</v>
      </c>
      <c r="BL144" s="18" t="s">
        <v>224</v>
      </c>
      <c r="BM144" s="232" t="s">
        <v>259</v>
      </c>
    </row>
    <row r="145" s="13" customFormat="1">
      <c r="A145" s="13"/>
      <c r="B145" s="245"/>
      <c r="C145" s="246"/>
      <c r="D145" s="234" t="s">
        <v>260</v>
      </c>
      <c r="E145" s="247" t="s">
        <v>1</v>
      </c>
      <c r="F145" s="248" t="s">
        <v>261</v>
      </c>
      <c r="G145" s="246"/>
      <c r="H145" s="249">
        <v>0.64800000000000002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5" t="s">
        <v>260</v>
      </c>
      <c r="AU145" s="255" t="s">
        <v>88</v>
      </c>
      <c r="AV145" s="13" t="s">
        <v>88</v>
      </c>
      <c r="AW145" s="13" t="s">
        <v>37</v>
      </c>
      <c r="AX145" s="13" t="s">
        <v>79</v>
      </c>
      <c r="AY145" s="255" t="s">
        <v>122</v>
      </c>
    </row>
    <row r="146" s="13" customFormat="1">
      <c r="A146" s="13"/>
      <c r="B146" s="245"/>
      <c r="C146" s="246"/>
      <c r="D146" s="234" t="s">
        <v>260</v>
      </c>
      <c r="E146" s="247" t="s">
        <v>1</v>
      </c>
      <c r="F146" s="248" t="s">
        <v>262</v>
      </c>
      <c r="G146" s="246"/>
      <c r="H146" s="249">
        <v>2.3039999999999998</v>
      </c>
      <c r="I146" s="250"/>
      <c r="J146" s="246"/>
      <c r="K146" s="246"/>
      <c r="L146" s="251"/>
      <c r="M146" s="252"/>
      <c r="N146" s="253"/>
      <c r="O146" s="253"/>
      <c r="P146" s="253"/>
      <c r="Q146" s="253"/>
      <c r="R146" s="253"/>
      <c r="S146" s="253"/>
      <c r="T146" s="25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5" t="s">
        <v>260</v>
      </c>
      <c r="AU146" s="255" t="s">
        <v>88</v>
      </c>
      <c r="AV146" s="13" t="s">
        <v>88</v>
      </c>
      <c r="AW146" s="13" t="s">
        <v>37</v>
      </c>
      <c r="AX146" s="13" t="s">
        <v>79</v>
      </c>
      <c r="AY146" s="255" t="s">
        <v>122</v>
      </c>
    </row>
    <row r="147" s="14" customFormat="1">
      <c r="A147" s="14"/>
      <c r="B147" s="256"/>
      <c r="C147" s="257"/>
      <c r="D147" s="234" t="s">
        <v>260</v>
      </c>
      <c r="E147" s="258" t="s">
        <v>1</v>
      </c>
      <c r="F147" s="259" t="s">
        <v>263</v>
      </c>
      <c r="G147" s="257"/>
      <c r="H147" s="260">
        <v>2.952</v>
      </c>
      <c r="I147" s="261"/>
      <c r="J147" s="257"/>
      <c r="K147" s="257"/>
      <c r="L147" s="262"/>
      <c r="M147" s="263"/>
      <c r="N147" s="264"/>
      <c r="O147" s="264"/>
      <c r="P147" s="264"/>
      <c r="Q147" s="264"/>
      <c r="R147" s="264"/>
      <c r="S147" s="264"/>
      <c r="T147" s="26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6" t="s">
        <v>260</v>
      </c>
      <c r="AU147" s="266" t="s">
        <v>88</v>
      </c>
      <c r="AV147" s="14" t="s">
        <v>136</v>
      </c>
      <c r="AW147" s="14" t="s">
        <v>37</v>
      </c>
      <c r="AX147" s="14" t="s">
        <v>14</v>
      </c>
      <c r="AY147" s="266" t="s">
        <v>122</v>
      </c>
    </row>
    <row r="148" s="2" customFormat="1" ht="33" customHeight="1">
      <c r="A148" s="39"/>
      <c r="B148" s="40"/>
      <c r="C148" s="220" t="s">
        <v>177</v>
      </c>
      <c r="D148" s="220" t="s">
        <v>125</v>
      </c>
      <c r="E148" s="221" t="s">
        <v>264</v>
      </c>
      <c r="F148" s="222" t="s">
        <v>265</v>
      </c>
      <c r="G148" s="223" t="s">
        <v>266</v>
      </c>
      <c r="H148" s="224">
        <v>5.9039999999999999</v>
      </c>
      <c r="I148" s="225"/>
      <c r="J148" s="226">
        <f>ROUND(I148*H148,2)</f>
        <v>0</v>
      </c>
      <c r="K148" s="227"/>
      <c r="L148" s="45"/>
      <c r="M148" s="228" t="s">
        <v>1</v>
      </c>
      <c r="N148" s="229" t="s">
        <v>44</v>
      </c>
      <c r="O148" s="92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2" t="s">
        <v>224</v>
      </c>
      <c r="AT148" s="232" t="s">
        <v>125</v>
      </c>
      <c r="AU148" s="232" t="s">
        <v>88</v>
      </c>
      <c r="AY148" s="18" t="s">
        <v>122</v>
      </c>
      <c r="BE148" s="233">
        <f>IF(N148="základní",J148,0)</f>
        <v>0</v>
      </c>
      <c r="BF148" s="233">
        <f>IF(N148="snížená",J148,0)</f>
        <v>0</v>
      </c>
      <c r="BG148" s="233">
        <f>IF(N148="zákl. přenesená",J148,0)</f>
        <v>0</v>
      </c>
      <c r="BH148" s="233">
        <f>IF(N148="sníž. přenesená",J148,0)</f>
        <v>0</v>
      </c>
      <c r="BI148" s="233">
        <f>IF(N148="nulová",J148,0)</f>
        <v>0</v>
      </c>
      <c r="BJ148" s="18" t="s">
        <v>14</v>
      </c>
      <c r="BK148" s="233">
        <f>ROUND(I148*H148,2)</f>
        <v>0</v>
      </c>
      <c r="BL148" s="18" t="s">
        <v>224</v>
      </c>
      <c r="BM148" s="232" t="s">
        <v>267</v>
      </c>
    </row>
    <row r="149" s="13" customFormat="1">
      <c r="A149" s="13"/>
      <c r="B149" s="245"/>
      <c r="C149" s="246"/>
      <c r="D149" s="234" t="s">
        <v>260</v>
      </c>
      <c r="E149" s="247" t="s">
        <v>1</v>
      </c>
      <c r="F149" s="248" t="s">
        <v>268</v>
      </c>
      <c r="G149" s="246"/>
      <c r="H149" s="249">
        <v>5.9039999999999999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5" t="s">
        <v>260</v>
      </c>
      <c r="AU149" s="255" t="s">
        <v>88</v>
      </c>
      <c r="AV149" s="13" t="s">
        <v>88</v>
      </c>
      <c r="AW149" s="13" t="s">
        <v>37</v>
      </c>
      <c r="AX149" s="13" t="s">
        <v>14</v>
      </c>
      <c r="AY149" s="255" t="s">
        <v>122</v>
      </c>
    </row>
    <row r="150" s="2" customFormat="1" ht="24.15" customHeight="1">
      <c r="A150" s="39"/>
      <c r="B150" s="40"/>
      <c r="C150" s="220" t="s">
        <v>164</v>
      </c>
      <c r="D150" s="220" t="s">
        <v>125</v>
      </c>
      <c r="E150" s="221" t="s">
        <v>269</v>
      </c>
      <c r="F150" s="222" t="s">
        <v>270</v>
      </c>
      <c r="G150" s="223" t="s">
        <v>266</v>
      </c>
      <c r="H150" s="224">
        <v>5.9039999999999999</v>
      </c>
      <c r="I150" s="225"/>
      <c r="J150" s="226">
        <f>ROUND(I150*H150,2)</f>
        <v>0</v>
      </c>
      <c r="K150" s="227"/>
      <c r="L150" s="45"/>
      <c r="M150" s="228" t="s">
        <v>1</v>
      </c>
      <c r="N150" s="229" t="s">
        <v>44</v>
      </c>
      <c r="O150" s="92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2" t="s">
        <v>224</v>
      </c>
      <c r="AT150" s="232" t="s">
        <v>125</v>
      </c>
      <c r="AU150" s="232" t="s">
        <v>88</v>
      </c>
      <c r="AY150" s="18" t="s">
        <v>122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8" t="s">
        <v>14</v>
      </c>
      <c r="BK150" s="233">
        <f>ROUND(I150*H150,2)</f>
        <v>0</v>
      </c>
      <c r="BL150" s="18" t="s">
        <v>224</v>
      </c>
      <c r="BM150" s="232" t="s">
        <v>271</v>
      </c>
    </row>
    <row r="151" s="2" customFormat="1" ht="24.15" customHeight="1">
      <c r="A151" s="39"/>
      <c r="B151" s="40"/>
      <c r="C151" s="220" t="s">
        <v>184</v>
      </c>
      <c r="D151" s="220" t="s">
        <v>125</v>
      </c>
      <c r="E151" s="221" t="s">
        <v>272</v>
      </c>
      <c r="F151" s="222" t="s">
        <v>273</v>
      </c>
      <c r="G151" s="223" t="s">
        <v>266</v>
      </c>
      <c r="H151" s="224">
        <v>53.136000000000003</v>
      </c>
      <c r="I151" s="225"/>
      <c r="J151" s="226">
        <f>ROUND(I151*H151,2)</f>
        <v>0</v>
      </c>
      <c r="K151" s="227"/>
      <c r="L151" s="45"/>
      <c r="M151" s="228" t="s">
        <v>1</v>
      </c>
      <c r="N151" s="229" t="s">
        <v>44</v>
      </c>
      <c r="O151" s="92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2" t="s">
        <v>224</v>
      </c>
      <c r="AT151" s="232" t="s">
        <v>125</v>
      </c>
      <c r="AU151" s="232" t="s">
        <v>88</v>
      </c>
      <c r="AY151" s="18" t="s">
        <v>122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8" t="s">
        <v>14</v>
      </c>
      <c r="BK151" s="233">
        <f>ROUND(I151*H151,2)</f>
        <v>0</v>
      </c>
      <c r="BL151" s="18" t="s">
        <v>224</v>
      </c>
      <c r="BM151" s="232" t="s">
        <v>274</v>
      </c>
    </row>
    <row r="152" s="13" customFormat="1">
      <c r="A152" s="13"/>
      <c r="B152" s="245"/>
      <c r="C152" s="246"/>
      <c r="D152" s="234" t="s">
        <v>260</v>
      </c>
      <c r="E152" s="247" t="s">
        <v>1</v>
      </c>
      <c r="F152" s="248" t="s">
        <v>275</v>
      </c>
      <c r="G152" s="246"/>
      <c r="H152" s="249">
        <v>53.136000000000003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5" t="s">
        <v>260</v>
      </c>
      <c r="AU152" s="255" t="s">
        <v>88</v>
      </c>
      <c r="AV152" s="13" t="s">
        <v>88</v>
      </c>
      <c r="AW152" s="13" t="s">
        <v>37</v>
      </c>
      <c r="AX152" s="13" t="s">
        <v>14</v>
      </c>
      <c r="AY152" s="255" t="s">
        <v>122</v>
      </c>
    </row>
    <row r="153" s="2" customFormat="1" ht="16.5" customHeight="1">
      <c r="A153" s="39"/>
      <c r="B153" s="40"/>
      <c r="C153" s="220" t="s">
        <v>190</v>
      </c>
      <c r="D153" s="220" t="s">
        <v>125</v>
      </c>
      <c r="E153" s="221" t="s">
        <v>276</v>
      </c>
      <c r="F153" s="222" t="s">
        <v>277</v>
      </c>
      <c r="G153" s="223" t="s">
        <v>135</v>
      </c>
      <c r="H153" s="224">
        <v>4</v>
      </c>
      <c r="I153" s="225"/>
      <c r="J153" s="226">
        <f>ROUND(I153*H153,2)</f>
        <v>0</v>
      </c>
      <c r="K153" s="227"/>
      <c r="L153" s="45"/>
      <c r="M153" s="228" t="s">
        <v>1</v>
      </c>
      <c r="N153" s="229" t="s">
        <v>44</v>
      </c>
      <c r="O153" s="92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224</v>
      </c>
      <c r="AT153" s="232" t="s">
        <v>125</v>
      </c>
      <c r="AU153" s="232" t="s">
        <v>88</v>
      </c>
      <c r="AY153" s="18" t="s">
        <v>122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14</v>
      </c>
      <c r="BK153" s="233">
        <f>ROUND(I153*H153,2)</f>
        <v>0</v>
      </c>
      <c r="BL153" s="18" t="s">
        <v>224</v>
      </c>
      <c r="BM153" s="232" t="s">
        <v>278</v>
      </c>
    </row>
    <row r="154" s="2" customFormat="1" ht="16.5" customHeight="1">
      <c r="A154" s="39"/>
      <c r="B154" s="40"/>
      <c r="C154" s="220" t="s">
        <v>193</v>
      </c>
      <c r="D154" s="220" t="s">
        <v>125</v>
      </c>
      <c r="E154" s="221" t="s">
        <v>279</v>
      </c>
      <c r="F154" s="222" t="s">
        <v>280</v>
      </c>
      <c r="G154" s="223" t="s">
        <v>135</v>
      </c>
      <c r="H154" s="224">
        <v>6</v>
      </c>
      <c r="I154" s="225"/>
      <c r="J154" s="226">
        <f>ROUND(I154*H154,2)</f>
        <v>0</v>
      </c>
      <c r="K154" s="227"/>
      <c r="L154" s="45"/>
      <c r="M154" s="228" t="s">
        <v>1</v>
      </c>
      <c r="N154" s="229" t="s">
        <v>44</v>
      </c>
      <c r="O154" s="92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2" t="s">
        <v>224</v>
      </c>
      <c r="AT154" s="232" t="s">
        <v>125</v>
      </c>
      <c r="AU154" s="232" t="s">
        <v>88</v>
      </c>
      <c r="AY154" s="18" t="s">
        <v>122</v>
      </c>
      <c r="BE154" s="233">
        <f>IF(N154="základní",J154,0)</f>
        <v>0</v>
      </c>
      <c r="BF154" s="233">
        <f>IF(N154="snížená",J154,0)</f>
        <v>0</v>
      </c>
      <c r="BG154" s="233">
        <f>IF(N154="zákl. přenesená",J154,0)</f>
        <v>0</v>
      </c>
      <c r="BH154" s="233">
        <f>IF(N154="sníž. přenesená",J154,0)</f>
        <v>0</v>
      </c>
      <c r="BI154" s="233">
        <f>IF(N154="nulová",J154,0)</f>
        <v>0</v>
      </c>
      <c r="BJ154" s="18" t="s">
        <v>14</v>
      </c>
      <c r="BK154" s="233">
        <f>ROUND(I154*H154,2)</f>
        <v>0</v>
      </c>
      <c r="BL154" s="18" t="s">
        <v>224</v>
      </c>
      <c r="BM154" s="232" t="s">
        <v>281</v>
      </c>
    </row>
    <row r="155" s="2" customFormat="1" ht="16.5" customHeight="1">
      <c r="A155" s="39"/>
      <c r="B155" s="40"/>
      <c r="C155" s="220" t="s">
        <v>282</v>
      </c>
      <c r="D155" s="220" t="s">
        <v>125</v>
      </c>
      <c r="E155" s="221" t="s">
        <v>283</v>
      </c>
      <c r="F155" s="222" t="s">
        <v>284</v>
      </c>
      <c r="G155" s="223" t="s">
        <v>135</v>
      </c>
      <c r="H155" s="224">
        <v>4</v>
      </c>
      <c r="I155" s="225"/>
      <c r="J155" s="226">
        <f>ROUND(I155*H155,2)</f>
        <v>0</v>
      </c>
      <c r="K155" s="227"/>
      <c r="L155" s="45"/>
      <c r="M155" s="228" t="s">
        <v>1</v>
      </c>
      <c r="N155" s="229" t="s">
        <v>44</v>
      </c>
      <c r="O155" s="92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2" t="s">
        <v>224</v>
      </c>
      <c r="AT155" s="232" t="s">
        <v>125</v>
      </c>
      <c r="AU155" s="232" t="s">
        <v>88</v>
      </c>
      <c r="AY155" s="18" t="s">
        <v>122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8" t="s">
        <v>14</v>
      </c>
      <c r="BK155" s="233">
        <f>ROUND(I155*H155,2)</f>
        <v>0</v>
      </c>
      <c r="BL155" s="18" t="s">
        <v>224</v>
      </c>
      <c r="BM155" s="232" t="s">
        <v>285</v>
      </c>
    </row>
    <row r="156" s="2" customFormat="1" ht="24.15" customHeight="1">
      <c r="A156" s="39"/>
      <c r="B156" s="40"/>
      <c r="C156" s="220" t="s">
        <v>286</v>
      </c>
      <c r="D156" s="220" t="s">
        <v>125</v>
      </c>
      <c r="E156" s="221" t="s">
        <v>287</v>
      </c>
      <c r="F156" s="222" t="s">
        <v>288</v>
      </c>
      <c r="G156" s="223" t="s">
        <v>135</v>
      </c>
      <c r="H156" s="224">
        <v>4</v>
      </c>
      <c r="I156" s="225"/>
      <c r="J156" s="226">
        <f>ROUND(I156*H156,2)</f>
        <v>0</v>
      </c>
      <c r="K156" s="227"/>
      <c r="L156" s="45"/>
      <c r="M156" s="228" t="s">
        <v>1</v>
      </c>
      <c r="N156" s="229" t="s">
        <v>44</v>
      </c>
      <c r="O156" s="92"/>
      <c r="P156" s="230">
        <f>O156*H156</f>
        <v>0</v>
      </c>
      <c r="Q156" s="230">
        <v>0</v>
      </c>
      <c r="R156" s="230">
        <f>Q156*H156</f>
        <v>0</v>
      </c>
      <c r="S156" s="230">
        <v>0</v>
      </c>
      <c r="T156" s="231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2" t="s">
        <v>224</v>
      </c>
      <c r="AT156" s="232" t="s">
        <v>125</v>
      </c>
      <c r="AU156" s="232" t="s">
        <v>88</v>
      </c>
      <c r="AY156" s="18" t="s">
        <v>122</v>
      </c>
      <c r="BE156" s="233">
        <f>IF(N156="základní",J156,0)</f>
        <v>0</v>
      </c>
      <c r="BF156" s="233">
        <f>IF(N156="snížená",J156,0)</f>
        <v>0</v>
      </c>
      <c r="BG156" s="233">
        <f>IF(N156="zákl. přenesená",J156,0)</f>
        <v>0</v>
      </c>
      <c r="BH156" s="233">
        <f>IF(N156="sníž. přenesená",J156,0)</f>
        <v>0</v>
      </c>
      <c r="BI156" s="233">
        <f>IF(N156="nulová",J156,0)</f>
        <v>0</v>
      </c>
      <c r="BJ156" s="18" t="s">
        <v>14</v>
      </c>
      <c r="BK156" s="233">
        <f>ROUND(I156*H156,2)</f>
        <v>0</v>
      </c>
      <c r="BL156" s="18" t="s">
        <v>224</v>
      </c>
      <c r="BM156" s="232" t="s">
        <v>289</v>
      </c>
    </row>
    <row r="157" s="2" customFormat="1" ht="16.5" customHeight="1">
      <c r="A157" s="39"/>
      <c r="B157" s="40"/>
      <c r="C157" s="220" t="s">
        <v>180</v>
      </c>
      <c r="D157" s="220" t="s">
        <v>125</v>
      </c>
      <c r="E157" s="221" t="s">
        <v>290</v>
      </c>
      <c r="F157" s="222" t="s">
        <v>291</v>
      </c>
      <c r="G157" s="223" t="s">
        <v>135</v>
      </c>
      <c r="H157" s="224">
        <v>4</v>
      </c>
      <c r="I157" s="225"/>
      <c r="J157" s="226">
        <f>ROUND(I157*H157,2)</f>
        <v>0</v>
      </c>
      <c r="K157" s="227"/>
      <c r="L157" s="45"/>
      <c r="M157" s="228" t="s">
        <v>1</v>
      </c>
      <c r="N157" s="229" t="s">
        <v>44</v>
      </c>
      <c r="O157" s="92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2" t="s">
        <v>224</v>
      </c>
      <c r="AT157" s="232" t="s">
        <v>125</v>
      </c>
      <c r="AU157" s="232" t="s">
        <v>88</v>
      </c>
      <c r="AY157" s="18" t="s">
        <v>122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8" t="s">
        <v>14</v>
      </c>
      <c r="BK157" s="233">
        <f>ROUND(I157*H157,2)</f>
        <v>0</v>
      </c>
      <c r="BL157" s="18" t="s">
        <v>224</v>
      </c>
      <c r="BM157" s="232" t="s">
        <v>292</v>
      </c>
    </row>
    <row r="158" s="2" customFormat="1" ht="16.5" customHeight="1">
      <c r="A158" s="39"/>
      <c r="B158" s="40"/>
      <c r="C158" s="220" t="s">
        <v>7</v>
      </c>
      <c r="D158" s="220" t="s">
        <v>125</v>
      </c>
      <c r="E158" s="221" t="s">
        <v>293</v>
      </c>
      <c r="F158" s="222" t="s">
        <v>294</v>
      </c>
      <c r="G158" s="223" t="s">
        <v>135</v>
      </c>
      <c r="H158" s="224">
        <v>2</v>
      </c>
      <c r="I158" s="225"/>
      <c r="J158" s="226">
        <f>ROUND(I158*H158,2)</f>
        <v>0</v>
      </c>
      <c r="K158" s="227"/>
      <c r="L158" s="45"/>
      <c r="M158" s="228" t="s">
        <v>1</v>
      </c>
      <c r="N158" s="229" t="s">
        <v>44</v>
      </c>
      <c r="O158" s="92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2" t="s">
        <v>224</v>
      </c>
      <c r="AT158" s="232" t="s">
        <v>125</v>
      </c>
      <c r="AU158" s="232" t="s">
        <v>88</v>
      </c>
      <c r="AY158" s="18" t="s">
        <v>122</v>
      </c>
      <c r="BE158" s="233">
        <f>IF(N158="základní",J158,0)</f>
        <v>0</v>
      </c>
      <c r="BF158" s="233">
        <f>IF(N158="snížená",J158,0)</f>
        <v>0</v>
      </c>
      <c r="BG158" s="233">
        <f>IF(N158="zákl. přenesená",J158,0)</f>
        <v>0</v>
      </c>
      <c r="BH158" s="233">
        <f>IF(N158="sníž. přenesená",J158,0)</f>
        <v>0</v>
      </c>
      <c r="BI158" s="233">
        <f>IF(N158="nulová",J158,0)</f>
        <v>0</v>
      </c>
      <c r="BJ158" s="18" t="s">
        <v>14</v>
      </c>
      <c r="BK158" s="233">
        <f>ROUND(I158*H158,2)</f>
        <v>0</v>
      </c>
      <c r="BL158" s="18" t="s">
        <v>224</v>
      </c>
      <c r="BM158" s="232" t="s">
        <v>295</v>
      </c>
    </row>
    <row r="159" s="2" customFormat="1" ht="24.15" customHeight="1">
      <c r="A159" s="39"/>
      <c r="B159" s="40"/>
      <c r="C159" s="220" t="s">
        <v>183</v>
      </c>
      <c r="D159" s="220" t="s">
        <v>125</v>
      </c>
      <c r="E159" s="221" t="s">
        <v>296</v>
      </c>
      <c r="F159" s="222" t="s">
        <v>297</v>
      </c>
      <c r="G159" s="223" t="s">
        <v>135</v>
      </c>
      <c r="H159" s="224">
        <v>4</v>
      </c>
      <c r="I159" s="225"/>
      <c r="J159" s="226">
        <f>ROUND(I159*H159,2)</f>
        <v>0</v>
      </c>
      <c r="K159" s="227"/>
      <c r="L159" s="45"/>
      <c r="M159" s="228" t="s">
        <v>1</v>
      </c>
      <c r="N159" s="229" t="s">
        <v>44</v>
      </c>
      <c r="O159" s="92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2" t="s">
        <v>224</v>
      </c>
      <c r="AT159" s="232" t="s">
        <v>125</v>
      </c>
      <c r="AU159" s="232" t="s">
        <v>88</v>
      </c>
      <c r="AY159" s="18" t="s">
        <v>122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8" t="s">
        <v>14</v>
      </c>
      <c r="BK159" s="233">
        <f>ROUND(I159*H159,2)</f>
        <v>0</v>
      </c>
      <c r="BL159" s="18" t="s">
        <v>224</v>
      </c>
      <c r="BM159" s="232" t="s">
        <v>298</v>
      </c>
    </row>
    <row r="160" s="2" customFormat="1" ht="16.5" customHeight="1">
      <c r="A160" s="39"/>
      <c r="B160" s="40"/>
      <c r="C160" s="220" t="s">
        <v>299</v>
      </c>
      <c r="D160" s="220" t="s">
        <v>125</v>
      </c>
      <c r="E160" s="221" t="s">
        <v>300</v>
      </c>
      <c r="F160" s="222" t="s">
        <v>301</v>
      </c>
      <c r="G160" s="223" t="s">
        <v>135</v>
      </c>
      <c r="H160" s="224">
        <v>2</v>
      </c>
      <c r="I160" s="225"/>
      <c r="J160" s="226">
        <f>ROUND(I160*H160,2)</f>
        <v>0</v>
      </c>
      <c r="K160" s="227"/>
      <c r="L160" s="45"/>
      <c r="M160" s="228" t="s">
        <v>1</v>
      </c>
      <c r="N160" s="229" t="s">
        <v>44</v>
      </c>
      <c r="O160" s="92"/>
      <c r="P160" s="230">
        <f>O160*H160</f>
        <v>0</v>
      </c>
      <c r="Q160" s="230">
        <v>0</v>
      </c>
      <c r="R160" s="230">
        <f>Q160*H160</f>
        <v>0</v>
      </c>
      <c r="S160" s="230">
        <v>0</v>
      </c>
      <c r="T160" s="231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2" t="s">
        <v>224</v>
      </c>
      <c r="AT160" s="232" t="s">
        <v>125</v>
      </c>
      <c r="AU160" s="232" t="s">
        <v>88</v>
      </c>
      <c r="AY160" s="18" t="s">
        <v>122</v>
      </c>
      <c r="BE160" s="233">
        <f>IF(N160="základní",J160,0)</f>
        <v>0</v>
      </c>
      <c r="BF160" s="233">
        <f>IF(N160="snížená",J160,0)</f>
        <v>0</v>
      </c>
      <c r="BG160" s="233">
        <f>IF(N160="zákl. přenesená",J160,0)</f>
        <v>0</v>
      </c>
      <c r="BH160" s="233">
        <f>IF(N160="sníž. přenesená",J160,0)</f>
        <v>0</v>
      </c>
      <c r="BI160" s="233">
        <f>IF(N160="nulová",J160,0)</f>
        <v>0</v>
      </c>
      <c r="BJ160" s="18" t="s">
        <v>14</v>
      </c>
      <c r="BK160" s="233">
        <f>ROUND(I160*H160,2)</f>
        <v>0</v>
      </c>
      <c r="BL160" s="18" t="s">
        <v>224</v>
      </c>
      <c r="BM160" s="232" t="s">
        <v>302</v>
      </c>
    </row>
    <row r="161" s="2" customFormat="1" ht="24.15" customHeight="1">
      <c r="A161" s="39"/>
      <c r="B161" s="40"/>
      <c r="C161" s="220" t="s">
        <v>303</v>
      </c>
      <c r="D161" s="220" t="s">
        <v>125</v>
      </c>
      <c r="E161" s="221" t="s">
        <v>304</v>
      </c>
      <c r="F161" s="222" t="s">
        <v>305</v>
      </c>
      <c r="G161" s="223" t="s">
        <v>135</v>
      </c>
      <c r="H161" s="224">
        <v>6</v>
      </c>
      <c r="I161" s="225"/>
      <c r="J161" s="226">
        <f>ROUND(I161*H161,2)</f>
        <v>0</v>
      </c>
      <c r="K161" s="227"/>
      <c r="L161" s="45"/>
      <c r="M161" s="228" t="s">
        <v>1</v>
      </c>
      <c r="N161" s="229" t="s">
        <v>44</v>
      </c>
      <c r="O161" s="92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2" t="s">
        <v>224</v>
      </c>
      <c r="AT161" s="232" t="s">
        <v>125</v>
      </c>
      <c r="AU161" s="232" t="s">
        <v>88</v>
      </c>
      <c r="AY161" s="18" t="s">
        <v>122</v>
      </c>
      <c r="BE161" s="233">
        <f>IF(N161="základní",J161,0)</f>
        <v>0</v>
      </c>
      <c r="BF161" s="233">
        <f>IF(N161="snížená",J161,0)</f>
        <v>0</v>
      </c>
      <c r="BG161" s="233">
        <f>IF(N161="zákl. přenesená",J161,0)</f>
        <v>0</v>
      </c>
      <c r="BH161" s="233">
        <f>IF(N161="sníž. přenesená",J161,0)</f>
        <v>0</v>
      </c>
      <c r="BI161" s="233">
        <f>IF(N161="nulová",J161,0)</f>
        <v>0</v>
      </c>
      <c r="BJ161" s="18" t="s">
        <v>14</v>
      </c>
      <c r="BK161" s="233">
        <f>ROUND(I161*H161,2)</f>
        <v>0</v>
      </c>
      <c r="BL161" s="18" t="s">
        <v>224</v>
      </c>
      <c r="BM161" s="232" t="s">
        <v>306</v>
      </c>
    </row>
    <row r="162" s="2" customFormat="1" ht="24.15" customHeight="1">
      <c r="A162" s="39"/>
      <c r="B162" s="40"/>
      <c r="C162" s="220" t="s">
        <v>307</v>
      </c>
      <c r="D162" s="220" t="s">
        <v>125</v>
      </c>
      <c r="E162" s="221" t="s">
        <v>308</v>
      </c>
      <c r="F162" s="222" t="s">
        <v>309</v>
      </c>
      <c r="G162" s="223" t="s">
        <v>135</v>
      </c>
      <c r="H162" s="224">
        <v>2</v>
      </c>
      <c r="I162" s="225"/>
      <c r="J162" s="226">
        <f>ROUND(I162*H162,2)</f>
        <v>0</v>
      </c>
      <c r="K162" s="227"/>
      <c r="L162" s="45"/>
      <c r="M162" s="228" t="s">
        <v>1</v>
      </c>
      <c r="N162" s="229" t="s">
        <v>44</v>
      </c>
      <c r="O162" s="92"/>
      <c r="P162" s="230">
        <f>O162*H162</f>
        <v>0</v>
      </c>
      <c r="Q162" s="230">
        <v>0</v>
      </c>
      <c r="R162" s="230">
        <f>Q162*H162</f>
        <v>0</v>
      </c>
      <c r="S162" s="230">
        <v>0</v>
      </c>
      <c r="T162" s="231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2" t="s">
        <v>224</v>
      </c>
      <c r="AT162" s="232" t="s">
        <v>125</v>
      </c>
      <c r="AU162" s="232" t="s">
        <v>88</v>
      </c>
      <c r="AY162" s="18" t="s">
        <v>122</v>
      </c>
      <c r="BE162" s="233">
        <f>IF(N162="základní",J162,0)</f>
        <v>0</v>
      </c>
      <c r="BF162" s="233">
        <f>IF(N162="snížená",J162,0)</f>
        <v>0</v>
      </c>
      <c r="BG162" s="233">
        <f>IF(N162="zákl. přenesená",J162,0)</f>
        <v>0</v>
      </c>
      <c r="BH162" s="233">
        <f>IF(N162="sníž. přenesená",J162,0)</f>
        <v>0</v>
      </c>
      <c r="BI162" s="233">
        <f>IF(N162="nulová",J162,0)</f>
        <v>0</v>
      </c>
      <c r="BJ162" s="18" t="s">
        <v>14</v>
      </c>
      <c r="BK162" s="233">
        <f>ROUND(I162*H162,2)</f>
        <v>0</v>
      </c>
      <c r="BL162" s="18" t="s">
        <v>224</v>
      </c>
      <c r="BM162" s="232" t="s">
        <v>310</v>
      </c>
    </row>
    <row r="163" s="2" customFormat="1" ht="16.5" customHeight="1">
      <c r="A163" s="39"/>
      <c r="B163" s="40"/>
      <c r="C163" s="220" t="s">
        <v>311</v>
      </c>
      <c r="D163" s="220" t="s">
        <v>125</v>
      </c>
      <c r="E163" s="221" t="s">
        <v>312</v>
      </c>
      <c r="F163" s="222" t="s">
        <v>313</v>
      </c>
      <c r="G163" s="223" t="s">
        <v>135</v>
      </c>
      <c r="H163" s="224">
        <v>2</v>
      </c>
      <c r="I163" s="225"/>
      <c r="J163" s="226">
        <f>ROUND(I163*H163,2)</f>
        <v>0</v>
      </c>
      <c r="K163" s="227"/>
      <c r="L163" s="45"/>
      <c r="M163" s="228" t="s">
        <v>1</v>
      </c>
      <c r="N163" s="229" t="s">
        <v>44</v>
      </c>
      <c r="O163" s="92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2" t="s">
        <v>224</v>
      </c>
      <c r="AT163" s="232" t="s">
        <v>125</v>
      </c>
      <c r="AU163" s="232" t="s">
        <v>88</v>
      </c>
      <c r="AY163" s="18" t="s">
        <v>122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8" t="s">
        <v>14</v>
      </c>
      <c r="BK163" s="233">
        <f>ROUND(I163*H163,2)</f>
        <v>0</v>
      </c>
      <c r="BL163" s="18" t="s">
        <v>224</v>
      </c>
      <c r="BM163" s="232" t="s">
        <v>314</v>
      </c>
    </row>
    <row r="164" s="2" customFormat="1" ht="16.5" customHeight="1">
      <c r="A164" s="39"/>
      <c r="B164" s="40"/>
      <c r="C164" s="220" t="s">
        <v>315</v>
      </c>
      <c r="D164" s="220" t="s">
        <v>125</v>
      </c>
      <c r="E164" s="221" t="s">
        <v>316</v>
      </c>
      <c r="F164" s="222" t="s">
        <v>317</v>
      </c>
      <c r="G164" s="223" t="s">
        <v>135</v>
      </c>
      <c r="H164" s="224">
        <v>1</v>
      </c>
      <c r="I164" s="225"/>
      <c r="J164" s="226">
        <f>ROUND(I164*H164,2)</f>
        <v>0</v>
      </c>
      <c r="K164" s="227"/>
      <c r="L164" s="45"/>
      <c r="M164" s="228" t="s">
        <v>1</v>
      </c>
      <c r="N164" s="229" t="s">
        <v>44</v>
      </c>
      <c r="O164" s="92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2" t="s">
        <v>224</v>
      </c>
      <c r="AT164" s="232" t="s">
        <v>125</v>
      </c>
      <c r="AU164" s="232" t="s">
        <v>88</v>
      </c>
      <c r="AY164" s="18" t="s">
        <v>122</v>
      </c>
      <c r="BE164" s="233">
        <f>IF(N164="základní",J164,0)</f>
        <v>0</v>
      </c>
      <c r="BF164" s="233">
        <f>IF(N164="snížená",J164,0)</f>
        <v>0</v>
      </c>
      <c r="BG164" s="233">
        <f>IF(N164="zákl. přenesená",J164,0)</f>
        <v>0</v>
      </c>
      <c r="BH164" s="233">
        <f>IF(N164="sníž. přenesená",J164,0)</f>
        <v>0</v>
      </c>
      <c r="BI164" s="233">
        <f>IF(N164="nulová",J164,0)</f>
        <v>0</v>
      </c>
      <c r="BJ164" s="18" t="s">
        <v>14</v>
      </c>
      <c r="BK164" s="233">
        <f>ROUND(I164*H164,2)</f>
        <v>0</v>
      </c>
      <c r="BL164" s="18" t="s">
        <v>224</v>
      </c>
      <c r="BM164" s="232" t="s">
        <v>318</v>
      </c>
    </row>
    <row r="165" s="2" customFormat="1" ht="16.5" customHeight="1">
      <c r="A165" s="39"/>
      <c r="B165" s="40"/>
      <c r="C165" s="220" t="s">
        <v>319</v>
      </c>
      <c r="D165" s="220" t="s">
        <v>125</v>
      </c>
      <c r="E165" s="221" t="s">
        <v>320</v>
      </c>
      <c r="F165" s="222" t="s">
        <v>321</v>
      </c>
      <c r="G165" s="223" t="s">
        <v>135</v>
      </c>
      <c r="H165" s="224">
        <v>1</v>
      </c>
      <c r="I165" s="225"/>
      <c r="J165" s="226">
        <f>ROUND(I165*H165,2)</f>
        <v>0</v>
      </c>
      <c r="K165" s="227"/>
      <c r="L165" s="45"/>
      <c r="M165" s="228" t="s">
        <v>1</v>
      </c>
      <c r="N165" s="229" t="s">
        <v>44</v>
      </c>
      <c r="O165" s="92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2" t="s">
        <v>224</v>
      </c>
      <c r="AT165" s="232" t="s">
        <v>125</v>
      </c>
      <c r="AU165" s="232" t="s">
        <v>88</v>
      </c>
      <c r="AY165" s="18" t="s">
        <v>122</v>
      </c>
      <c r="BE165" s="233">
        <f>IF(N165="základní",J165,0)</f>
        <v>0</v>
      </c>
      <c r="BF165" s="233">
        <f>IF(N165="snížená",J165,0)</f>
        <v>0</v>
      </c>
      <c r="BG165" s="233">
        <f>IF(N165="zákl. přenesená",J165,0)</f>
        <v>0</v>
      </c>
      <c r="BH165" s="233">
        <f>IF(N165="sníž. přenesená",J165,0)</f>
        <v>0</v>
      </c>
      <c r="BI165" s="233">
        <f>IF(N165="nulová",J165,0)</f>
        <v>0</v>
      </c>
      <c r="BJ165" s="18" t="s">
        <v>14</v>
      </c>
      <c r="BK165" s="233">
        <f>ROUND(I165*H165,2)</f>
        <v>0</v>
      </c>
      <c r="BL165" s="18" t="s">
        <v>224</v>
      </c>
      <c r="BM165" s="232" t="s">
        <v>322</v>
      </c>
    </row>
    <row r="166" s="2" customFormat="1" ht="24.15" customHeight="1">
      <c r="A166" s="39"/>
      <c r="B166" s="40"/>
      <c r="C166" s="220" t="s">
        <v>323</v>
      </c>
      <c r="D166" s="220" t="s">
        <v>125</v>
      </c>
      <c r="E166" s="221" t="s">
        <v>324</v>
      </c>
      <c r="F166" s="222" t="s">
        <v>325</v>
      </c>
      <c r="G166" s="223" t="s">
        <v>135</v>
      </c>
      <c r="H166" s="224">
        <v>2</v>
      </c>
      <c r="I166" s="225"/>
      <c r="J166" s="226">
        <f>ROUND(I166*H166,2)</f>
        <v>0</v>
      </c>
      <c r="K166" s="227"/>
      <c r="L166" s="45"/>
      <c r="M166" s="228" t="s">
        <v>1</v>
      </c>
      <c r="N166" s="229" t="s">
        <v>44</v>
      </c>
      <c r="O166" s="92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2" t="s">
        <v>224</v>
      </c>
      <c r="AT166" s="232" t="s">
        <v>125</v>
      </c>
      <c r="AU166" s="232" t="s">
        <v>88</v>
      </c>
      <c r="AY166" s="18" t="s">
        <v>122</v>
      </c>
      <c r="BE166" s="233">
        <f>IF(N166="základní",J166,0)</f>
        <v>0</v>
      </c>
      <c r="BF166" s="233">
        <f>IF(N166="snížená",J166,0)</f>
        <v>0</v>
      </c>
      <c r="BG166" s="233">
        <f>IF(N166="zákl. přenesená",J166,0)</f>
        <v>0</v>
      </c>
      <c r="BH166" s="233">
        <f>IF(N166="sníž. přenesená",J166,0)</f>
        <v>0</v>
      </c>
      <c r="BI166" s="233">
        <f>IF(N166="nulová",J166,0)</f>
        <v>0</v>
      </c>
      <c r="BJ166" s="18" t="s">
        <v>14</v>
      </c>
      <c r="BK166" s="233">
        <f>ROUND(I166*H166,2)</f>
        <v>0</v>
      </c>
      <c r="BL166" s="18" t="s">
        <v>224</v>
      </c>
      <c r="BM166" s="232" t="s">
        <v>326</v>
      </c>
    </row>
    <row r="167" s="2" customFormat="1" ht="16.5" customHeight="1">
      <c r="A167" s="39"/>
      <c r="B167" s="40"/>
      <c r="C167" s="220" t="s">
        <v>327</v>
      </c>
      <c r="D167" s="220" t="s">
        <v>125</v>
      </c>
      <c r="E167" s="221" t="s">
        <v>328</v>
      </c>
      <c r="F167" s="222" t="s">
        <v>329</v>
      </c>
      <c r="G167" s="223" t="s">
        <v>330</v>
      </c>
      <c r="H167" s="224">
        <v>5</v>
      </c>
      <c r="I167" s="225"/>
      <c r="J167" s="226">
        <f>ROUND(I167*H167,2)</f>
        <v>0</v>
      </c>
      <c r="K167" s="227"/>
      <c r="L167" s="45"/>
      <c r="M167" s="228" t="s">
        <v>1</v>
      </c>
      <c r="N167" s="229" t="s">
        <v>44</v>
      </c>
      <c r="O167" s="92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2" t="s">
        <v>136</v>
      </c>
      <c r="AT167" s="232" t="s">
        <v>125</v>
      </c>
      <c r="AU167" s="232" t="s">
        <v>88</v>
      </c>
      <c r="AY167" s="18" t="s">
        <v>122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8" t="s">
        <v>14</v>
      </c>
      <c r="BK167" s="233">
        <f>ROUND(I167*H167,2)</f>
        <v>0</v>
      </c>
      <c r="BL167" s="18" t="s">
        <v>136</v>
      </c>
      <c r="BM167" s="232" t="s">
        <v>331</v>
      </c>
    </row>
    <row r="168" s="2" customFormat="1" ht="16.5" customHeight="1">
      <c r="A168" s="39"/>
      <c r="B168" s="40"/>
      <c r="C168" s="220" t="s">
        <v>332</v>
      </c>
      <c r="D168" s="220" t="s">
        <v>125</v>
      </c>
      <c r="E168" s="221" t="s">
        <v>333</v>
      </c>
      <c r="F168" s="222" t="s">
        <v>334</v>
      </c>
      <c r="G168" s="223" t="s">
        <v>223</v>
      </c>
      <c r="H168" s="224">
        <v>150</v>
      </c>
      <c r="I168" s="225"/>
      <c r="J168" s="226">
        <f>ROUND(I168*H168,2)</f>
        <v>0</v>
      </c>
      <c r="K168" s="227"/>
      <c r="L168" s="45"/>
      <c r="M168" s="228" t="s">
        <v>1</v>
      </c>
      <c r="N168" s="229" t="s">
        <v>44</v>
      </c>
      <c r="O168" s="92"/>
      <c r="P168" s="230">
        <f>O168*H168</f>
        <v>0</v>
      </c>
      <c r="Q168" s="230">
        <v>0</v>
      </c>
      <c r="R168" s="230">
        <f>Q168*H168</f>
        <v>0</v>
      </c>
      <c r="S168" s="230">
        <v>0</v>
      </c>
      <c r="T168" s="231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2" t="s">
        <v>224</v>
      </c>
      <c r="AT168" s="232" t="s">
        <v>125</v>
      </c>
      <c r="AU168" s="232" t="s">
        <v>88</v>
      </c>
      <c r="AY168" s="18" t="s">
        <v>122</v>
      </c>
      <c r="BE168" s="233">
        <f>IF(N168="základní",J168,0)</f>
        <v>0</v>
      </c>
      <c r="BF168" s="233">
        <f>IF(N168="snížená",J168,0)</f>
        <v>0</v>
      </c>
      <c r="BG168" s="233">
        <f>IF(N168="zákl. přenesená",J168,0)</f>
        <v>0</v>
      </c>
      <c r="BH168" s="233">
        <f>IF(N168="sníž. přenesená",J168,0)</f>
        <v>0</v>
      </c>
      <c r="BI168" s="233">
        <f>IF(N168="nulová",J168,0)</f>
        <v>0</v>
      </c>
      <c r="BJ168" s="18" t="s">
        <v>14</v>
      </c>
      <c r="BK168" s="233">
        <f>ROUND(I168*H168,2)</f>
        <v>0</v>
      </c>
      <c r="BL168" s="18" t="s">
        <v>224</v>
      </c>
      <c r="BM168" s="232" t="s">
        <v>335</v>
      </c>
    </row>
    <row r="169" s="12" customFormat="1" ht="20.88" customHeight="1">
      <c r="A169" s="12"/>
      <c r="B169" s="204"/>
      <c r="C169" s="205"/>
      <c r="D169" s="206" t="s">
        <v>78</v>
      </c>
      <c r="E169" s="218" t="s">
        <v>336</v>
      </c>
      <c r="F169" s="218" t="s">
        <v>337</v>
      </c>
      <c r="G169" s="205"/>
      <c r="H169" s="205"/>
      <c r="I169" s="208"/>
      <c r="J169" s="219">
        <f>BK169</f>
        <v>0</v>
      </c>
      <c r="K169" s="205"/>
      <c r="L169" s="210"/>
      <c r="M169" s="211"/>
      <c r="N169" s="212"/>
      <c r="O169" s="212"/>
      <c r="P169" s="213">
        <f>SUM(P170:P176)</f>
        <v>0</v>
      </c>
      <c r="Q169" s="212"/>
      <c r="R169" s="213">
        <f>SUM(R170:R176)</f>
        <v>0</v>
      </c>
      <c r="S169" s="212"/>
      <c r="T169" s="214">
        <f>SUM(T170:T176)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15" t="s">
        <v>14</v>
      </c>
      <c r="AT169" s="216" t="s">
        <v>78</v>
      </c>
      <c r="AU169" s="216" t="s">
        <v>88</v>
      </c>
      <c r="AY169" s="215" t="s">
        <v>122</v>
      </c>
      <c r="BK169" s="217">
        <f>SUM(BK170:BK176)</f>
        <v>0</v>
      </c>
    </row>
    <row r="170" s="2" customFormat="1" ht="24.15" customHeight="1">
      <c r="A170" s="39"/>
      <c r="B170" s="40"/>
      <c r="C170" s="220" t="s">
        <v>338</v>
      </c>
      <c r="D170" s="220" t="s">
        <v>125</v>
      </c>
      <c r="E170" s="221" t="s">
        <v>339</v>
      </c>
      <c r="F170" s="222" t="s">
        <v>340</v>
      </c>
      <c r="G170" s="223" t="s">
        <v>266</v>
      </c>
      <c r="H170" s="224">
        <v>6.4939999999999998</v>
      </c>
      <c r="I170" s="225"/>
      <c r="J170" s="226">
        <f>ROUND(I170*H170,2)</f>
        <v>0</v>
      </c>
      <c r="K170" s="227"/>
      <c r="L170" s="45"/>
      <c r="M170" s="228" t="s">
        <v>1</v>
      </c>
      <c r="N170" s="229" t="s">
        <v>44</v>
      </c>
      <c r="O170" s="92"/>
      <c r="P170" s="230">
        <f>O170*H170</f>
        <v>0</v>
      </c>
      <c r="Q170" s="230">
        <v>0</v>
      </c>
      <c r="R170" s="230">
        <f>Q170*H170</f>
        <v>0</v>
      </c>
      <c r="S170" s="230">
        <v>0</v>
      </c>
      <c r="T170" s="231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2" t="s">
        <v>136</v>
      </c>
      <c r="AT170" s="232" t="s">
        <v>125</v>
      </c>
      <c r="AU170" s="232" t="s">
        <v>137</v>
      </c>
      <c r="AY170" s="18" t="s">
        <v>122</v>
      </c>
      <c r="BE170" s="233">
        <f>IF(N170="základní",J170,0)</f>
        <v>0</v>
      </c>
      <c r="BF170" s="233">
        <f>IF(N170="snížená",J170,0)</f>
        <v>0</v>
      </c>
      <c r="BG170" s="233">
        <f>IF(N170="zákl. přenesená",J170,0)</f>
        <v>0</v>
      </c>
      <c r="BH170" s="233">
        <f>IF(N170="sníž. přenesená",J170,0)</f>
        <v>0</v>
      </c>
      <c r="BI170" s="233">
        <f>IF(N170="nulová",J170,0)</f>
        <v>0</v>
      </c>
      <c r="BJ170" s="18" t="s">
        <v>14</v>
      </c>
      <c r="BK170" s="233">
        <f>ROUND(I170*H170,2)</f>
        <v>0</v>
      </c>
      <c r="BL170" s="18" t="s">
        <v>136</v>
      </c>
      <c r="BM170" s="232" t="s">
        <v>341</v>
      </c>
    </row>
    <row r="171" s="2" customFormat="1" ht="24.15" customHeight="1">
      <c r="A171" s="39"/>
      <c r="B171" s="40"/>
      <c r="C171" s="220" t="s">
        <v>342</v>
      </c>
      <c r="D171" s="220" t="s">
        <v>125</v>
      </c>
      <c r="E171" s="221" t="s">
        <v>272</v>
      </c>
      <c r="F171" s="222" t="s">
        <v>273</v>
      </c>
      <c r="G171" s="223" t="s">
        <v>266</v>
      </c>
      <c r="H171" s="224">
        <v>58.445999999999998</v>
      </c>
      <c r="I171" s="225"/>
      <c r="J171" s="226">
        <f>ROUND(I171*H171,2)</f>
        <v>0</v>
      </c>
      <c r="K171" s="227"/>
      <c r="L171" s="45"/>
      <c r="M171" s="228" t="s">
        <v>1</v>
      </c>
      <c r="N171" s="229" t="s">
        <v>44</v>
      </c>
      <c r="O171" s="92"/>
      <c r="P171" s="230">
        <f>O171*H171</f>
        <v>0</v>
      </c>
      <c r="Q171" s="230">
        <v>0</v>
      </c>
      <c r="R171" s="230">
        <f>Q171*H171</f>
        <v>0</v>
      </c>
      <c r="S171" s="230">
        <v>0</v>
      </c>
      <c r="T171" s="231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2" t="s">
        <v>136</v>
      </c>
      <c r="AT171" s="232" t="s">
        <v>125</v>
      </c>
      <c r="AU171" s="232" t="s">
        <v>137</v>
      </c>
      <c r="AY171" s="18" t="s">
        <v>122</v>
      </c>
      <c r="BE171" s="233">
        <f>IF(N171="základní",J171,0)</f>
        <v>0</v>
      </c>
      <c r="BF171" s="233">
        <f>IF(N171="snížená",J171,0)</f>
        <v>0</v>
      </c>
      <c r="BG171" s="233">
        <f>IF(N171="zákl. přenesená",J171,0)</f>
        <v>0</v>
      </c>
      <c r="BH171" s="233">
        <f>IF(N171="sníž. přenesená",J171,0)</f>
        <v>0</v>
      </c>
      <c r="BI171" s="233">
        <f>IF(N171="nulová",J171,0)</f>
        <v>0</v>
      </c>
      <c r="BJ171" s="18" t="s">
        <v>14</v>
      </c>
      <c r="BK171" s="233">
        <f>ROUND(I171*H171,2)</f>
        <v>0</v>
      </c>
      <c r="BL171" s="18" t="s">
        <v>136</v>
      </c>
      <c r="BM171" s="232" t="s">
        <v>343</v>
      </c>
    </row>
    <row r="172" s="13" customFormat="1">
      <c r="A172" s="13"/>
      <c r="B172" s="245"/>
      <c r="C172" s="246"/>
      <c r="D172" s="234" t="s">
        <v>260</v>
      </c>
      <c r="E172" s="247" t="s">
        <v>1</v>
      </c>
      <c r="F172" s="248" t="s">
        <v>344</v>
      </c>
      <c r="G172" s="246"/>
      <c r="H172" s="249">
        <v>58.445999999999998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5" t="s">
        <v>260</v>
      </c>
      <c r="AU172" s="255" t="s">
        <v>137</v>
      </c>
      <c r="AV172" s="13" t="s">
        <v>88</v>
      </c>
      <c r="AW172" s="13" t="s">
        <v>37</v>
      </c>
      <c r="AX172" s="13" t="s">
        <v>14</v>
      </c>
      <c r="AY172" s="255" t="s">
        <v>122</v>
      </c>
    </row>
    <row r="173" s="2" customFormat="1" ht="24.15" customHeight="1">
      <c r="A173" s="39"/>
      <c r="B173" s="40"/>
      <c r="C173" s="220" t="s">
        <v>345</v>
      </c>
      <c r="D173" s="220" t="s">
        <v>125</v>
      </c>
      <c r="E173" s="221" t="s">
        <v>346</v>
      </c>
      <c r="F173" s="222" t="s">
        <v>347</v>
      </c>
      <c r="G173" s="223" t="s">
        <v>266</v>
      </c>
      <c r="H173" s="224">
        <v>12.988</v>
      </c>
      <c r="I173" s="225"/>
      <c r="J173" s="226">
        <f>ROUND(I173*H173,2)</f>
        <v>0</v>
      </c>
      <c r="K173" s="227"/>
      <c r="L173" s="45"/>
      <c r="M173" s="228" t="s">
        <v>1</v>
      </c>
      <c r="N173" s="229" t="s">
        <v>44</v>
      </c>
      <c r="O173" s="92"/>
      <c r="P173" s="230">
        <f>O173*H173</f>
        <v>0</v>
      </c>
      <c r="Q173" s="230">
        <v>0</v>
      </c>
      <c r="R173" s="230">
        <f>Q173*H173</f>
        <v>0</v>
      </c>
      <c r="S173" s="230">
        <v>0</v>
      </c>
      <c r="T173" s="231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2" t="s">
        <v>136</v>
      </c>
      <c r="AT173" s="232" t="s">
        <v>125</v>
      </c>
      <c r="AU173" s="232" t="s">
        <v>137</v>
      </c>
      <c r="AY173" s="18" t="s">
        <v>122</v>
      </c>
      <c r="BE173" s="233">
        <f>IF(N173="základní",J173,0)</f>
        <v>0</v>
      </c>
      <c r="BF173" s="233">
        <f>IF(N173="snížená",J173,0)</f>
        <v>0</v>
      </c>
      <c r="BG173" s="233">
        <f>IF(N173="zákl. přenesená",J173,0)</f>
        <v>0</v>
      </c>
      <c r="BH173" s="233">
        <f>IF(N173="sníž. přenesená",J173,0)</f>
        <v>0</v>
      </c>
      <c r="BI173" s="233">
        <f>IF(N173="nulová",J173,0)</f>
        <v>0</v>
      </c>
      <c r="BJ173" s="18" t="s">
        <v>14</v>
      </c>
      <c r="BK173" s="233">
        <f>ROUND(I173*H173,2)</f>
        <v>0</v>
      </c>
      <c r="BL173" s="18" t="s">
        <v>136</v>
      </c>
      <c r="BM173" s="232" t="s">
        <v>348</v>
      </c>
    </row>
    <row r="174" s="13" customFormat="1">
      <c r="A174" s="13"/>
      <c r="B174" s="245"/>
      <c r="C174" s="246"/>
      <c r="D174" s="234" t="s">
        <v>260</v>
      </c>
      <c r="E174" s="247" t="s">
        <v>1</v>
      </c>
      <c r="F174" s="248" t="s">
        <v>349</v>
      </c>
      <c r="G174" s="246"/>
      <c r="H174" s="249">
        <v>12.988</v>
      </c>
      <c r="I174" s="250"/>
      <c r="J174" s="246"/>
      <c r="K174" s="246"/>
      <c r="L174" s="251"/>
      <c r="M174" s="252"/>
      <c r="N174" s="253"/>
      <c r="O174" s="253"/>
      <c r="P174" s="253"/>
      <c r="Q174" s="253"/>
      <c r="R174" s="253"/>
      <c r="S174" s="253"/>
      <c r="T174" s="25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5" t="s">
        <v>260</v>
      </c>
      <c r="AU174" s="255" t="s">
        <v>137</v>
      </c>
      <c r="AV174" s="13" t="s">
        <v>88</v>
      </c>
      <c r="AW174" s="13" t="s">
        <v>37</v>
      </c>
      <c r="AX174" s="13" t="s">
        <v>14</v>
      </c>
      <c r="AY174" s="255" t="s">
        <v>122</v>
      </c>
    </row>
    <row r="175" s="2" customFormat="1" ht="24.15" customHeight="1">
      <c r="A175" s="39"/>
      <c r="B175" s="40"/>
      <c r="C175" s="220" t="s">
        <v>350</v>
      </c>
      <c r="D175" s="220" t="s">
        <v>125</v>
      </c>
      <c r="E175" s="221" t="s">
        <v>351</v>
      </c>
      <c r="F175" s="222" t="s">
        <v>352</v>
      </c>
      <c r="G175" s="223" t="s">
        <v>266</v>
      </c>
      <c r="H175" s="224">
        <v>12.988</v>
      </c>
      <c r="I175" s="225"/>
      <c r="J175" s="226">
        <f>ROUND(I175*H175,2)</f>
        <v>0</v>
      </c>
      <c r="K175" s="227"/>
      <c r="L175" s="45"/>
      <c r="M175" s="228" t="s">
        <v>1</v>
      </c>
      <c r="N175" s="229" t="s">
        <v>44</v>
      </c>
      <c r="O175" s="92"/>
      <c r="P175" s="230">
        <f>O175*H175</f>
        <v>0</v>
      </c>
      <c r="Q175" s="230">
        <v>0</v>
      </c>
      <c r="R175" s="230">
        <f>Q175*H175</f>
        <v>0</v>
      </c>
      <c r="S175" s="230">
        <v>0</v>
      </c>
      <c r="T175" s="231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2" t="s">
        <v>136</v>
      </c>
      <c r="AT175" s="232" t="s">
        <v>125</v>
      </c>
      <c r="AU175" s="232" t="s">
        <v>137</v>
      </c>
      <c r="AY175" s="18" t="s">
        <v>122</v>
      </c>
      <c r="BE175" s="233">
        <f>IF(N175="základní",J175,0)</f>
        <v>0</v>
      </c>
      <c r="BF175" s="233">
        <f>IF(N175="snížená",J175,0)</f>
        <v>0</v>
      </c>
      <c r="BG175" s="233">
        <f>IF(N175="zákl. přenesená",J175,0)</f>
        <v>0</v>
      </c>
      <c r="BH175" s="233">
        <f>IF(N175="sníž. přenesená",J175,0)</f>
        <v>0</v>
      </c>
      <c r="BI175" s="233">
        <f>IF(N175="nulová",J175,0)</f>
        <v>0</v>
      </c>
      <c r="BJ175" s="18" t="s">
        <v>14</v>
      </c>
      <c r="BK175" s="233">
        <f>ROUND(I175*H175,2)</f>
        <v>0</v>
      </c>
      <c r="BL175" s="18" t="s">
        <v>136</v>
      </c>
      <c r="BM175" s="232" t="s">
        <v>353</v>
      </c>
    </row>
    <row r="176" s="13" customFormat="1">
      <c r="A176" s="13"/>
      <c r="B176" s="245"/>
      <c r="C176" s="246"/>
      <c r="D176" s="234" t="s">
        <v>260</v>
      </c>
      <c r="E176" s="247" t="s">
        <v>1</v>
      </c>
      <c r="F176" s="248" t="s">
        <v>349</v>
      </c>
      <c r="G176" s="246"/>
      <c r="H176" s="249">
        <v>12.988</v>
      </c>
      <c r="I176" s="250"/>
      <c r="J176" s="246"/>
      <c r="K176" s="246"/>
      <c r="L176" s="251"/>
      <c r="M176" s="252"/>
      <c r="N176" s="253"/>
      <c r="O176" s="253"/>
      <c r="P176" s="253"/>
      <c r="Q176" s="253"/>
      <c r="R176" s="253"/>
      <c r="S176" s="253"/>
      <c r="T176" s="25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5" t="s">
        <v>260</v>
      </c>
      <c r="AU176" s="255" t="s">
        <v>137</v>
      </c>
      <c r="AV176" s="13" t="s">
        <v>88</v>
      </c>
      <c r="AW176" s="13" t="s">
        <v>37</v>
      </c>
      <c r="AX176" s="13" t="s">
        <v>14</v>
      </c>
      <c r="AY176" s="255" t="s">
        <v>122</v>
      </c>
    </row>
    <row r="177" s="12" customFormat="1" ht="25.92" customHeight="1">
      <c r="A177" s="12"/>
      <c r="B177" s="204"/>
      <c r="C177" s="205"/>
      <c r="D177" s="206" t="s">
        <v>78</v>
      </c>
      <c r="E177" s="207" t="s">
        <v>354</v>
      </c>
      <c r="F177" s="207" t="s">
        <v>355</v>
      </c>
      <c r="G177" s="205"/>
      <c r="H177" s="205"/>
      <c r="I177" s="208"/>
      <c r="J177" s="209">
        <f>BK177</f>
        <v>0</v>
      </c>
      <c r="K177" s="205"/>
      <c r="L177" s="210"/>
      <c r="M177" s="211"/>
      <c r="N177" s="212"/>
      <c r="O177" s="212"/>
      <c r="P177" s="213">
        <f>P178+P205</f>
        <v>0</v>
      </c>
      <c r="Q177" s="212"/>
      <c r="R177" s="213">
        <f>R178+R205</f>
        <v>0.061676000000000002</v>
      </c>
      <c r="S177" s="212"/>
      <c r="T177" s="214">
        <f>T178+T205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5" t="s">
        <v>88</v>
      </c>
      <c r="AT177" s="216" t="s">
        <v>78</v>
      </c>
      <c r="AU177" s="216" t="s">
        <v>79</v>
      </c>
      <c r="AY177" s="215" t="s">
        <v>122</v>
      </c>
      <c r="BK177" s="217">
        <f>BK178+BK205</f>
        <v>0</v>
      </c>
    </row>
    <row r="178" s="12" customFormat="1" ht="22.8" customHeight="1">
      <c r="A178" s="12"/>
      <c r="B178" s="204"/>
      <c r="C178" s="205"/>
      <c r="D178" s="206" t="s">
        <v>78</v>
      </c>
      <c r="E178" s="218" t="s">
        <v>157</v>
      </c>
      <c r="F178" s="218" t="s">
        <v>356</v>
      </c>
      <c r="G178" s="205"/>
      <c r="H178" s="205"/>
      <c r="I178" s="208"/>
      <c r="J178" s="219">
        <f>BK178</f>
        <v>0</v>
      </c>
      <c r="K178" s="205"/>
      <c r="L178" s="210"/>
      <c r="M178" s="211"/>
      <c r="N178" s="212"/>
      <c r="O178" s="212"/>
      <c r="P178" s="213">
        <f>SUM(P179:P204)</f>
        <v>0</v>
      </c>
      <c r="Q178" s="212"/>
      <c r="R178" s="213">
        <f>SUM(R179:R204)</f>
        <v>0.061676000000000002</v>
      </c>
      <c r="S178" s="212"/>
      <c r="T178" s="214">
        <f>SUM(T179:T204)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5" t="s">
        <v>14</v>
      </c>
      <c r="AT178" s="216" t="s">
        <v>78</v>
      </c>
      <c r="AU178" s="216" t="s">
        <v>14</v>
      </c>
      <c r="AY178" s="215" t="s">
        <v>122</v>
      </c>
      <c r="BK178" s="217">
        <f>SUM(BK179:BK204)</f>
        <v>0</v>
      </c>
    </row>
    <row r="179" s="2" customFormat="1" ht="24.15" customHeight="1">
      <c r="A179" s="39"/>
      <c r="B179" s="40"/>
      <c r="C179" s="220" t="s">
        <v>357</v>
      </c>
      <c r="D179" s="220" t="s">
        <v>125</v>
      </c>
      <c r="E179" s="221" t="s">
        <v>358</v>
      </c>
      <c r="F179" s="222" t="s">
        <v>359</v>
      </c>
      <c r="G179" s="223" t="s">
        <v>135</v>
      </c>
      <c r="H179" s="224">
        <v>2</v>
      </c>
      <c r="I179" s="225"/>
      <c r="J179" s="226">
        <f>ROUND(I179*H179,2)</f>
        <v>0</v>
      </c>
      <c r="K179" s="227"/>
      <c r="L179" s="45"/>
      <c r="M179" s="228" t="s">
        <v>1</v>
      </c>
      <c r="N179" s="229" t="s">
        <v>44</v>
      </c>
      <c r="O179" s="92"/>
      <c r="P179" s="230">
        <f>O179*H179</f>
        <v>0</v>
      </c>
      <c r="Q179" s="230">
        <v>2.0000000000000002E-05</v>
      </c>
      <c r="R179" s="230">
        <f>Q179*H179</f>
        <v>4.0000000000000003E-05</v>
      </c>
      <c r="S179" s="230">
        <v>0</v>
      </c>
      <c r="T179" s="231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2" t="s">
        <v>136</v>
      </c>
      <c r="AT179" s="232" t="s">
        <v>125</v>
      </c>
      <c r="AU179" s="232" t="s">
        <v>88</v>
      </c>
      <c r="AY179" s="18" t="s">
        <v>122</v>
      </c>
      <c r="BE179" s="233">
        <f>IF(N179="základní",J179,0)</f>
        <v>0</v>
      </c>
      <c r="BF179" s="233">
        <f>IF(N179="snížená",J179,0)</f>
        <v>0</v>
      </c>
      <c r="BG179" s="233">
        <f>IF(N179="zákl. přenesená",J179,0)</f>
        <v>0</v>
      </c>
      <c r="BH179" s="233">
        <f>IF(N179="sníž. přenesená",J179,0)</f>
        <v>0</v>
      </c>
      <c r="BI179" s="233">
        <f>IF(N179="nulová",J179,0)</f>
        <v>0</v>
      </c>
      <c r="BJ179" s="18" t="s">
        <v>14</v>
      </c>
      <c r="BK179" s="233">
        <f>ROUND(I179*H179,2)</f>
        <v>0</v>
      </c>
      <c r="BL179" s="18" t="s">
        <v>136</v>
      </c>
      <c r="BM179" s="232" t="s">
        <v>360</v>
      </c>
    </row>
    <row r="180" s="2" customFormat="1">
      <c r="A180" s="39"/>
      <c r="B180" s="40"/>
      <c r="C180" s="41"/>
      <c r="D180" s="234" t="s">
        <v>131</v>
      </c>
      <c r="E180" s="41"/>
      <c r="F180" s="235" t="s">
        <v>361</v>
      </c>
      <c r="G180" s="41"/>
      <c r="H180" s="41"/>
      <c r="I180" s="236"/>
      <c r="J180" s="41"/>
      <c r="K180" s="41"/>
      <c r="L180" s="45"/>
      <c r="M180" s="237"/>
      <c r="N180" s="238"/>
      <c r="O180" s="92"/>
      <c r="P180" s="92"/>
      <c r="Q180" s="92"/>
      <c r="R180" s="92"/>
      <c r="S180" s="92"/>
      <c r="T180" s="93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131</v>
      </c>
      <c r="AU180" s="18" t="s">
        <v>88</v>
      </c>
    </row>
    <row r="181" s="2" customFormat="1" ht="24.15" customHeight="1">
      <c r="A181" s="39"/>
      <c r="B181" s="40"/>
      <c r="C181" s="267" t="s">
        <v>362</v>
      </c>
      <c r="D181" s="267" t="s">
        <v>363</v>
      </c>
      <c r="E181" s="268" t="s">
        <v>364</v>
      </c>
      <c r="F181" s="269" t="s">
        <v>365</v>
      </c>
      <c r="G181" s="270" t="s">
        <v>135</v>
      </c>
      <c r="H181" s="271">
        <v>1</v>
      </c>
      <c r="I181" s="272"/>
      <c r="J181" s="273">
        <f>ROUND(I181*H181,2)</f>
        <v>0</v>
      </c>
      <c r="K181" s="274"/>
      <c r="L181" s="275"/>
      <c r="M181" s="276" t="s">
        <v>1</v>
      </c>
      <c r="N181" s="277" t="s">
        <v>44</v>
      </c>
      <c r="O181" s="92"/>
      <c r="P181" s="230">
        <f>O181*H181</f>
        <v>0</v>
      </c>
      <c r="Q181" s="230">
        <v>0.0155</v>
      </c>
      <c r="R181" s="230">
        <f>Q181*H181</f>
        <v>0.0155</v>
      </c>
      <c r="S181" s="230">
        <v>0</v>
      </c>
      <c r="T181" s="23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2" t="s">
        <v>151</v>
      </c>
      <c r="AT181" s="232" t="s">
        <v>363</v>
      </c>
      <c r="AU181" s="232" t="s">
        <v>88</v>
      </c>
      <c r="AY181" s="18" t="s">
        <v>122</v>
      </c>
      <c r="BE181" s="233">
        <f>IF(N181="základní",J181,0)</f>
        <v>0</v>
      </c>
      <c r="BF181" s="233">
        <f>IF(N181="snížená",J181,0)</f>
        <v>0</v>
      </c>
      <c r="BG181" s="233">
        <f>IF(N181="zákl. přenesená",J181,0)</f>
        <v>0</v>
      </c>
      <c r="BH181" s="233">
        <f>IF(N181="sníž. přenesená",J181,0)</f>
        <v>0</v>
      </c>
      <c r="BI181" s="233">
        <f>IF(N181="nulová",J181,0)</f>
        <v>0</v>
      </c>
      <c r="BJ181" s="18" t="s">
        <v>14</v>
      </c>
      <c r="BK181" s="233">
        <f>ROUND(I181*H181,2)</f>
        <v>0</v>
      </c>
      <c r="BL181" s="18" t="s">
        <v>136</v>
      </c>
      <c r="BM181" s="232" t="s">
        <v>366</v>
      </c>
    </row>
    <row r="182" s="2" customFormat="1" ht="24.15" customHeight="1">
      <c r="A182" s="39"/>
      <c r="B182" s="40"/>
      <c r="C182" s="220" t="s">
        <v>367</v>
      </c>
      <c r="D182" s="220" t="s">
        <v>125</v>
      </c>
      <c r="E182" s="221" t="s">
        <v>368</v>
      </c>
      <c r="F182" s="222" t="s">
        <v>369</v>
      </c>
      <c r="G182" s="223" t="s">
        <v>135</v>
      </c>
      <c r="H182" s="224">
        <v>11</v>
      </c>
      <c r="I182" s="225"/>
      <c r="J182" s="226">
        <f>ROUND(I182*H182,2)</f>
        <v>0</v>
      </c>
      <c r="K182" s="227"/>
      <c r="L182" s="45"/>
      <c r="M182" s="228" t="s">
        <v>1</v>
      </c>
      <c r="N182" s="229" t="s">
        <v>44</v>
      </c>
      <c r="O182" s="92"/>
      <c r="P182" s="230">
        <f>O182*H182</f>
        <v>0</v>
      </c>
      <c r="Q182" s="230">
        <v>0</v>
      </c>
      <c r="R182" s="230">
        <f>Q182*H182</f>
        <v>0</v>
      </c>
      <c r="S182" s="230">
        <v>0</v>
      </c>
      <c r="T182" s="231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2" t="s">
        <v>136</v>
      </c>
      <c r="AT182" s="232" t="s">
        <v>125</v>
      </c>
      <c r="AU182" s="232" t="s">
        <v>88</v>
      </c>
      <c r="AY182" s="18" t="s">
        <v>122</v>
      </c>
      <c r="BE182" s="233">
        <f>IF(N182="základní",J182,0)</f>
        <v>0</v>
      </c>
      <c r="BF182" s="233">
        <f>IF(N182="snížená",J182,0)</f>
        <v>0</v>
      </c>
      <c r="BG182" s="233">
        <f>IF(N182="zákl. přenesená",J182,0)</f>
        <v>0</v>
      </c>
      <c r="BH182" s="233">
        <f>IF(N182="sníž. přenesená",J182,0)</f>
        <v>0</v>
      </c>
      <c r="BI182" s="233">
        <f>IF(N182="nulová",J182,0)</f>
        <v>0</v>
      </c>
      <c r="BJ182" s="18" t="s">
        <v>14</v>
      </c>
      <c r="BK182" s="233">
        <f>ROUND(I182*H182,2)</f>
        <v>0</v>
      </c>
      <c r="BL182" s="18" t="s">
        <v>136</v>
      </c>
      <c r="BM182" s="232" t="s">
        <v>370</v>
      </c>
    </row>
    <row r="183" s="2" customFormat="1">
      <c r="A183" s="39"/>
      <c r="B183" s="40"/>
      <c r="C183" s="41"/>
      <c r="D183" s="234" t="s">
        <v>131</v>
      </c>
      <c r="E183" s="41"/>
      <c r="F183" s="235" t="s">
        <v>371</v>
      </c>
      <c r="G183" s="41"/>
      <c r="H183" s="41"/>
      <c r="I183" s="236"/>
      <c r="J183" s="41"/>
      <c r="K183" s="41"/>
      <c r="L183" s="45"/>
      <c r="M183" s="237"/>
      <c r="N183" s="238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131</v>
      </c>
      <c r="AU183" s="18" t="s">
        <v>88</v>
      </c>
    </row>
    <row r="184" s="2" customFormat="1" ht="16.5" customHeight="1">
      <c r="A184" s="39"/>
      <c r="B184" s="40"/>
      <c r="C184" s="267" t="s">
        <v>372</v>
      </c>
      <c r="D184" s="267" t="s">
        <v>363</v>
      </c>
      <c r="E184" s="268" t="s">
        <v>373</v>
      </c>
      <c r="F184" s="269" t="s">
        <v>374</v>
      </c>
      <c r="G184" s="270" t="s">
        <v>135</v>
      </c>
      <c r="H184" s="271">
        <v>2</v>
      </c>
      <c r="I184" s="272"/>
      <c r="J184" s="273">
        <f>ROUND(I184*H184,2)</f>
        <v>0</v>
      </c>
      <c r="K184" s="274"/>
      <c r="L184" s="275"/>
      <c r="M184" s="276" t="s">
        <v>1</v>
      </c>
      <c r="N184" s="277" t="s">
        <v>44</v>
      </c>
      <c r="O184" s="92"/>
      <c r="P184" s="230">
        <f>O184*H184</f>
        <v>0</v>
      </c>
      <c r="Q184" s="230">
        <v>0.0040000000000000001</v>
      </c>
      <c r="R184" s="230">
        <f>Q184*H184</f>
        <v>0.0080000000000000002</v>
      </c>
      <c r="S184" s="230">
        <v>0</v>
      </c>
      <c r="T184" s="231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2" t="s">
        <v>151</v>
      </c>
      <c r="AT184" s="232" t="s">
        <v>363</v>
      </c>
      <c r="AU184" s="232" t="s">
        <v>88</v>
      </c>
      <c r="AY184" s="18" t="s">
        <v>122</v>
      </c>
      <c r="BE184" s="233">
        <f>IF(N184="základní",J184,0)</f>
        <v>0</v>
      </c>
      <c r="BF184" s="233">
        <f>IF(N184="snížená",J184,0)</f>
        <v>0</v>
      </c>
      <c r="BG184" s="233">
        <f>IF(N184="zákl. přenesená",J184,0)</f>
        <v>0</v>
      </c>
      <c r="BH184" s="233">
        <f>IF(N184="sníž. přenesená",J184,0)</f>
        <v>0</v>
      </c>
      <c r="BI184" s="233">
        <f>IF(N184="nulová",J184,0)</f>
        <v>0</v>
      </c>
      <c r="BJ184" s="18" t="s">
        <v>14</v>
      </c>
      <c r="BK184" s="233">
        <f>ROUND(I184*H184,2)</f>
        <v>0</v>
      </c>
      <c r="BL184" s="18" t="s">
        <v>136</v>
      </c>
      <c r="BM184" s="232" t="s">
        <v>375</v>
      </c>
    </row>
    <row r="185" s="2" customFormat="1" ht="16.5" customHeight="1">
      <c r="A185" s="39"/>
      <c r="B185" s="40"/>
      <c r="C185" s="267" t="s">
        <v>376</v>
      </c>
      <c r="D185" s="267" t="s">
        <v>363</v>
      </c>
      <c r="E185" s="268" t="s">
        <v>377</v>
      </c>
      <c r="F185" s="269" t="s">
        <v>378</v>
      </c>
      <c r="G185" s="270" t="s">
        <v>135</v>
      </c>
      <c r="H185" s="271">
        <v>2</v>
      </c>
      <c r="I185" s="272"/>
      <c r="J185" s="273">
        <f>ROUND(I185*H185,2)</f>
        <v>0</v>
      </c>
      <c r="K185" s="274"/>
      <c r="L185" s="275"/>
      <c r="M185" s="276" t="s">
        <v>1</v>
      </c>
      <c r="N185" s="277" t="s">
        <v>44</v>
      </c>
      <c r="O185" s="92"/>
      <c r="P185" s="230">
        <f>O185*H185</f>
        <v>0</v>
      </c>
      <c r="Q185" s="230">
        <v>0.0040000000000000001</v>
      </c>
      <c r="R185" s="230">
        <f>Q185*H185</f>
        <v>0.0080000000000000002</v>
      </c>
      <c r="S185" s="230">
        <v>0</v>
      </c>
      <c r="T185" s="23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2" t="s">
        <v>151</v>
      </c>
      <c r="AT185" s="232" t="s">
        <v>363</v>
      </c>
      <c r="AU185" s="232" t="s">
        <v>88</v>
      </c>
      <c r="AY185" s="18" t="s">
        <v>122</v>
      </c>
      <c r="BE185" s="233">
        <f>IF(N185="základní",J185,0)</f>
        <v>0</v>
      </c>
      <c r="BF185" s="233">
        <f>IF(N185="snížená",J185,0)</f>
        <v>0</v>
      </c>
      <c r="BG185" s="233">
        <f>IF(N185="zákl. přenesená",J185,0)</f>
        <v>0</v>
      </c>
      <c r="BH185" s="233">
        <f>IF(N185="sníž. přenesená",J185,0)</f>
        <v>0</v>
      </c>
      <c r="BI185" s="233">
        <f>IF(N185="nulová",J185,0)</f>
        <v>0</v>
      </c>
      <c r="BJ185" s="18" t="s">
        <v>14</v>
      </c>
      <c r="BK185" s="233">
        <f>ROUND(I185*H185,2)</f>
        <v>0</v>
      </c>
      <c r="BL185" s="18" t="s">
        <v>136</v>
      </c>
      <c r="BM185" s="232" t="s">
        <v>379</v>
      </c>
    </row>
    <row r="186" s="2" customFormat="1" ht="24.15" customHeight="1">
      <c r="A186" s="39"/>
      <c r="B186" s="40"/>
      <c r="C186" s="267" t="s">
        <v>380</v>
      </c>
      <c r="D186" s="267" t="s">
        <v>363</v>
      </c>
      <c r="E186" s="268" t="s">
        <v>381</v>
      </c>
      <c r="F186" s="269" t="s">
        <v>382</v>
      </c>
      <c r="G186" s="270" t="s">
        <v>135</v>
      </c>
      <c r="H186" s="271">
        <v>2</v>
      </c>
      <c r="I186" s="272"/>
      <c r="J186" s="273">
        <f>ROUND(I186*H186,2)</f>
        <v>0</v>
      </c>
      <c r="K186" s="274"/>
      <c r="L186" s="275"/>
      <c r="M186" s="276" t="s">
        <v>1</v>
      </c>
      <c r="N186" s="277" t="s">
        <v>44</v>
      </c>
      <c r="O186" s="92"/>
      <c r="P186" s="230">
        <f>O186*H186</f>
        <v>0</v>
      </c>
      <c r="Q186" s="230">
        <v>0.0012999999999999999</v>
      </c>
      <c r="R186" s="230">
        <f>Q186*H186</f>
        <v>0.0025999999999999999</v>
      </c>
      <c r="S186" s="230">
        <v>0</v>
      </c>
      <c r="T186" s="231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2" t="s">
        <v>151</v>
      </c>
      <c r="AT186" s="232" t="s">
        <v>363</v>
      </c>
      <c r="AU186" s="232" t="s">
        <v>88</v>
      </c>
      <c r="AY186" s="18" t="s">
        <v>122</v>
      </c>
      <c r="BE186" s="233">
        <f>IF(N186="základní",J186,0)</f>
        <v>0</v>
      </c>
      <c r="BF186" s="233">
        <f>IF(N186="snížená",J186,0)</f>
        <v>0</v>
      </c>
      <c r="BG186" s="233">
        <f>IF(N186="zákl. přenesená",J186,0)</f>
        <v>0</v>
      </c>
      <c r="BH186" s="233">
        <f>IF(N186="sníž. přenesená",J186,0)</f>
        <v>0</v>
      </c>
      <c r="BI186" s="233">
        <f>IF(N186="nulová",J186,0)</f>
        <v>0</v>
      </c>
      <c r="BJ186" s="18" t="s">
        <v>14</v>
      </c>
      <c r="BK186" s="233">
        <f>ROUND(I186*H186,2)</f>
        <v>0</v>
      </c>
      <c r="BL186" s="18" t="s">
        <v>136</v>
      </c>
      <c r="BM186" s="232" t="s">
        <v>383</v>
      </c>
    </row>
    <row r="187" s="2" customFormat="1" ht="24.15" customHeight="1">
      <c r="A187" s="39"/>
      <c r="B187" s="40"/>
      <c r="C187" s="267" t="s">
        <v>384</v>
      </c>
      <c r="D187" s="267" t="s">
        <v>363</v>
      </c>
      <c r="E187" s="268" t="s">
        <v>385</v>
      </c>
      <c r="F187" s="269" t="s">
        <v>386</v>
      </c>
      <c r="G187" s="270" t="s">
        <v>135</v>
      </c>
      <c r="H187" s="271">
        <v>1</v>
      </c>
      <c r="I187" s="272"/>
      <c r="J187" s="273">
        <f>ROUND(I187*H187,2)</f>
        <v>0</v>
      </c>
      <c r="K187" s="274"/>
      <c r="L187" s="275"/>
      <c r="M187" s="276" t="s">
        <v>1</v>
      </c>
      <c r="N187" s="277" t="s">
        <v>44</v>
      </c>
      <c r="O187" s="92"/>
      <c r="P187" s="230">
        <f>O187*H187</f>
        <v>0</v>
      </c>
      <c r="Q187" s="230">
        <v>0.0025000000000000001</v>
      </c>
      <c r="R187" s="230">
        <f>Q187*H187</f>
        <v>0.0025000000000000001</v>
      </c>
      <c r="S187" s="230">
        <v>0</v>
      </c>
      <c r="T187" s="231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2" t="s">
        <v>151</v>
      </c>
      <c r="AT187" s="232" t="s">
        <v>363</v>
      </c>
      <c r="AU187" s="232" t="s">
        <v>88</v>
      </c>
      <c r="AY187" s="18" t="s">
        <v>122</v>
      </c>
      <c r="BE187" s="233">
        <f>IF(N187="základní",J187,0)</f>
        <v>0</v>
      </c>
      <c r="BF187" s="233">
        <f>IF(N187="snížená",J187,0)</f>
        <v>0</v>
      </c>
      <c r="BG187" s="233">
        <f>IF(N187="zákl. přenesená",J187,0)</f>
        <v>0</v>
      </c>
      <c r="BH187" s="233">
        <f>IF(N187="sníž. přenesená",J187,0)</f>
        <v>0</v>
      </c>
      <c r="BI187" s="233">
        <f>IF(N187="nulová",J187,0)</f>
        <v>0</v>
      </c>
      <c r="BJ187" s="18" t="s">
        <v>14</v>
      </c>
      <c r="BK187" s="233">
        <f>ROUND(I187*H187,2)</f>
        <v>0</v>
      </c>
      <c r="BL187" s="18" t="s">
        <v>136</v>
      </c>
      <c r="BM187" s="232" t="s">
        <v>387</v>
      </c>
    </row>
    <row r="188" s="2" customFormat="1" ht="16.5" customHeight="1">
      <c r="A188" s="39"/>
      <c r="B188" s="40"/>
      <c r="C188" s="267" t="s">
        <v>388</v>
      </c>
      <c r="D188" s="267" t="s">
        <v>363</v>
      </c>
      <c r="E188" s="268" t="s">
        <v>389</v>
      </c>
      <c r="F188" s="269" t="s">
        <v>390</v>
      </c>
      <c r="G188" s="270" t="s">
        <v>135</v>
      </c>
      <c r="H188" s="271">
        <v>2</v>
      </c>
      <c r="I188" s="272"/>
      <c r="J188" s="273">
        <f>ROUND(I188*H188,2)</f>
        <v>0</v>
      </c>
      <c r="K188" s="274"/>
      <c r="L188" s="275"/>
      <c r="M188" s="276" t="s">
        <v>1</v>
      </c>
      <c r="N188" s="277" t="s">
        <v>44</v>
      </c>
      <c r="O188" s="92"/>
      <c r="P188" s="230">
        <f>O188*H188</f>
        <v>0</v>
      </c>
      <c r="Q188" s="230">
        <v>0.0025000000000000001</v>
      </c>
      <c r="R188" s="230">
        <f>Q188*H188</f>
        <v>0.0050000000000000001</v>
      </c>
      <c r="S188" s="230">
        <v>0</v>
      </c>
      <c r="T188" s="23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2" t="s">
        <v>151</v>
      </c>
      <c r="AT188" s="232" t="s">
        <v>363</v>
      </c>
      <c r="AU188" s="232" t="s">
        <v>88</v>
      </c>
      <c r="AY188" s="18" t="s">
        <v>122</v>
      </c>
      <c r="BE188" s="233">
        <f>IF(N188="základní",J188,0)</f>
        <v>0</v>
      </c>
      <c r="BF188" s="233">
        <f>IF(N188="snížená",J188,0)</f>
        <v>0</v>
      </c>
      <c r="BG188" s="233">
        <f>IF(N188="zákl. přenesená",J188,0)</f>
        <v>0</v>
      </c>
      <c r="BH188" s="233">
        <f>IF(N188="sníž. přenesená",J188,0)</f>
        <v>0</v>
      </c>
      <c r="BI188" s="233">
        <f>IF(N188="nulová",J188,0)</f>
        <v>0</v>
      </c>
      <c r="BJ188" s="18" t="s">
        <v>14</v>
      </c>
      <c r="BK188" s="233">
        <f>ROUND(I188*H188,2)</f>
        <v>0</v>
      </c>
      <c r="BL188" s="18" t="s">
        <v>136</v>
      </c>
      <c r="BM188" s="232" t="s">
        <v>391</v>
      </c>
    </row>
    <row r="189" s="2" customFormat="1" ht="16.5" customHeight="1">
      <c r="A189" s="39"/>
      <c r="B189" s="40"/>
      <c r="C189" s="267" t="s">
        <v>392</v>
      </c>
      <c r="D189" s="267" t="s">
        <v>363</v>
      </c>
      <c r="E189" s="268" t="s">
        <v>393</v>
      </c>
      <c r="F189" s="269" t="s">
        <v>394</v>
      </c>
      <c r="G189" s="270" t="s">
        <v>223</v>
      </c>
      <c r="H189" s="271">
        <v>9</v>
      </c>
      <c r="I189" s="272"/>
      <c r="J189" s="273">
        <f>ROUND(I189*H189,2)</f>
        <v>0</v>
      </c>
      <c r="K189" s="274"/>
      <c r="L189" s="275"/>
      <c r="M189" s="276" t="s">
        <v>1</v>
      </c>
      <c r="N189" s="277" t="s">
        <v>44</v>
      </c>
      <c r="O189" s="92"/>
      <c r="P189" s="230">
        <f>O189*H189</f>
        <v>0</v>
      </c>
      <c r="Q189" s="230">
        <v>0</v>
      </c>
      <c r="R189" s="230">
        <f>Q189*H189</f>
        <v>0</v>
      </c>
      <c r="S189" s="230">
        <v>0</v>
      </c>
      <c r="T189" s="231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2" t="s">
        <v>151</v>
      </c>
      <c r="AT189" s="232" t="s">
        <v>363</v>
      </c>
      <c r="AU189" s="232" t="s">
        <v>88</v>
      </c>
      <c r="AY189" s="18" t="s">
        <v>122</v>
      </c>
      <c r="BE189" s="233">
        <f>IF(N189="základní",J189,0)</f>
        <v>0</v>
      </c>
      <c r="BF189" s="233">
        <f>IF(N189="snížená",J189,0)</f>
        <v>0</v>
      </c>
      <c r="BG189" s="233">
        <f>IF(N189="zákl. přenesená",J189,0)</f>
        <v>0</v>
      </c>
      <c r="BH189" s="233">
        <f>IF(N189="sníž. přenesená",J189,0)</f>
        <v>0</v>
      </c>
      <c r="BI189" s="233">
        <f>IF(N189="nulová",J189,0)</f>
        <v>0</v>
      </c>
      <c r="BJ189" s="18" t="s">
        <v>14</v>
      </c>
      <c r="BK189" s="233">
        <f>ROUND(I189*H189,2)</f>
        <v>0</v>
      </c>
      <c r="BL189" s="18" t="s">
        <v>136</v>
      </c>
      <c r="BM189" s="232" t="s">
        <v>395</v>
      </c>
    </row>
    <row r="190" s="2" customFormat="1" ht="16.5" customHeight="1">
      <c r="A190" s="39"/>
      <c r="B190" s="40"/>
      <c r="C190" s="267" t="s">
        <v>396</v>
      </c>
      <c r="D190" s="267" t="s">
        <v>363</v>
      </c>
      <c r="E190" s="268" t="s">
        <v>397</v>
      </c>
      <c r="F190" s="269" t="s">
        <v>398</v>
      </c>
      <c r="G190" s="270" t="s">
        <v>399</v>
      </c>
      <c r="H190" s="271">
        <v>0.017999999999999999</v>
      </c>
      <c r="I190" s="272"/>
      <c r="J190" s="273">
        <f>ROUND(I190*H190,2)</f>
        <v>0</v>
      </c>
      <c r="K190" s="274"/>
      <c r="L190" s="275"/>
      <c r="M190" s="276" t="s">
        <v>1</v>
      </c>
      <c r="N190" s="277" t="s">
        <v>44</v>
      </c>
      <c r="O190" s="92"/>
      <c r="P190" s="230">
        <f>O190*H190</f>
        <v>0</v>
      </c>
      <c r="Q190" s="230">
        <v>0</v>
      </c>
      <c r="R190" s="230">
        <f>Q190*H190</f>
        <v>0</v>
      </c>
      <c r="S190" s="230">
        <v>0</v>
      </c>
      <c r="T190" s="231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2" t="s">
        <v>151</v>
      </c>
      <c r="AT190" s="232" t="s">
        <v>363</v>
      </c>
      <c r="AU190" s="232" t="s">
        <v>88</v>
      </c>
      <c r="AY190" s="18" t="s">
        <v>122</v>
      </c>
      <c r="BE190" s="233">
        <f>IF(N190="základní",J190,0)</f>
        <v>0</v>
      </c>
      <c r="BF190" s="233">
        <f>IF(N190="snížená",J190,0)</f>
        <v>0</v>
      </c>
      <c r="BG190" s="233">
        <f>IF(N190="zákl. přenesená",J190,0)</f>
        <v>0</v>
      </c>
      <c r="BH190" s="233">
        <f>IF(N190="sníž. přenesená",J190,0)</f>
        <v>0</v>
      </c>
      <c r="BI190" s="233">
        <f>IF(N190="nulová",J190,0)</f>
        <v>0</v>
      </c>
      <c r="BJ190" s="18" t="s">
        <v>14</v>
      </c>
      <c r="BK190" s="233">
        <f>ROUND(I190*H190,2)</f>
        <v>0</v>
      </c>
      <c r="BL190" s="18" t="s">
        <v>136</v>
      </c>
      <c r="BM190" s="232" t="s">
        <v>400</v>
      </c>
    </row>
    <row r="191" s="2" customFormat="1" ht="24.15" customHeight="1">
      <c r="A191" s="39"/>
      <c r="B191" s="40"/>
      <c r="C191" s="220" t="s">
        <v>401</v>
      </c>
      <c r="D191" s="220" t="s">
        <v>125</v>
      </c>
      <c r="E191" s="221" t="s">
        <v>402</v>
      </c>
      <c r="F191" s="222" t="s">
        <v>403</v>
      </c>
      <c r="G191" s="223" t="s">
        <v>135</v>
      </c>
      <c r="H191" s="224">
        <v>4</v>
      </c>
      <c r="I191" s="225"/>
      <c r="J191" s="226">
        <f>ROUND(I191*H191,2)</f>
        <v>0</v>
      </c>
      <c r="K191" s="227"/>
      <c r="L191" s="45"/>
      <c r="M191" s="228" t="s">
        <v>1</v>
      </c>
      <c r="N191" s="229" t="s">
        <v>44</v>
      </c>
      <c r="O191" s="92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2" t="s">
        <v>136</v>
      </c>
      <c r="AT191" s="232" t="s">
        <v>125</v>
      </c>
      <c r="AU191" s="232" t="s">
        <v>88</v>
      </c>
      <c r="AY191" s="18" t="s">
        <v>122</v>
      </c>
      <c r="BE191" s="233">
        <f>IF(N191="základní",J191,0)</f>
        <v>0</v>
      </c>
      <c r="BF191" s="233">
        <f>IF(N191="snížená",J191,0)</f>
        <v>0</v>
      </c>
      <c r="BG191" s="233">
        <f>IF(N191="zákl. přenesená",J191,0)</f>
        <v>0</v>
      </c>
      <c r="BH191" s="233">
        <f>IF(N191="sníž. přenesená",J191,0)</f>
        <v>0</v>
      </c>
      <c r="BI191" s="233">
        <f>IF(N191="nulová",J191,0)</f>
        <v>0</v>
      </c>
      <c r="BJ191" s="18" t="s">
        <v>14</v>
      </c>
      <c r="BK191" s="233">
        <f>ROUND(I191*H191,2)</f>
        <v>0</v>
      </c>
      <c r="BL191" s="18" t="s">
        <v>136</v>
      </c>
      <c r="BM191" s="232" t="s">
        <v>404</v>
      </c>
    </row>
    <row r="192" s="2" customFormat="1" ht="21.75" customHeight="1">
      <c r="A192" s="39"/>
      <c r="B192" s="40"/>
      <c r="C192" s="267" t="s">
        <v>405</v>
      </c>
      <c r="D192" s="267" t="s">
        <v>363</v>
      </c>
      <c r="E192" s="268" t="s">
        <v>406</v>
      </c>
      <c r="F192" s="269" t="s">
        <v>407</v>
      </c>
      <c r="G192" s="270" t="s">
        <v>135</v>
      </c>
      <c r="H192" s="271">
        <v>4</v>
      </c>
      <c r="I192" s="272"/>
      <c r="J192" s="273">
        <f>ROUND(I192*H192,2)</f>
        <v>0</v>
      </c>
      <c r="K192" s="274"/>
      <c r="L192" s="275"/>
      <c r="M192" s="276" t="s">
        <v>1</v>
      </c>
      <c r="N192" s="277" t="s">
        <v>44</v>
      </c>
      <c r="O192" s="92"/>
      <c r="P192" s="230">
        <f>O192*H192</f>
        <v>0</v>
      </c>
      <c r="Q192" s="230">
        <v>0</v>
      </c>
      <c r="R192" s="230">
        <f>Q192*H192</f>
        <v>0</v>
      </c>
      <c r="S192" s="230">
        <v>0</v>
      </c>
      <c r="T192" s="231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2" t="s">
        <v>151</v>
      </c>
      <c r="AT192" s="232" t="s">
        <v>363</v>
      </c>
      <c r="AU192" s="232" t="s">
        <v>88</v>
      </c>
      <c r="AY192" s="18" t="s">
        <v>122</v>
      </c>
      <c r="BE192" s="233">
        <f>IF(N192="základní",J192,0)</f>
        <v>0</v>
      </c>
      <c r="BF192" s="233">
        <f>IF(N192="snížená",J192,0)</f>
        <v>0</v>
      </c>
      <c r="BG192" s="233">
        <f>IF(N192="zákl. přenesená",J192,0)</f>
        <v>0</v>
      </c>
      <c r="BH192" s="233">
        <f>IF(N192="sníž. přenesená",J192,0)</f>
        <v>0</v>
      </c>
      <c r="BI192" s="233">
        <f>IF(N192="nulová",J192,0)</f>
        <v>0</v>
      </c>
      <c r="BJ192" s="18" t="s">
        <v>14</v>
      </c>
      <c r="BK192" s="233">
        <f>ROUND(I192*H192,2)</f>
        <v>0</v>
      </c>
      <c r="BL192" s="18" t="s">
        <v>136</v>
      </c>
      <c r="BM192" s="232" t="s">
        <v>408</v>
      </c>
    </row>
    <row r="193" s="2" customFormat="1" ht="24.15" customHeight="1">
      <c r="A193" s="39"/>
      <c r="B193" s="40"/>
      <c r="C193" s="220" t="s">
        <v>409</v>
      </c>
      <c r="D193" s="220" t="s">
        <v>125</v>
      </c>
      <c r="E193" s="221" t="s">
        <v>410</v>
      </c>
      <c r="F193" s="222" t="s">
        <v>411</v>
      </c>
      <c r="G193" s="223" t="s">
        <v>223</v>
      </c>
      <c r="H193" s="224">
        <v>28.600000000000001</v>
      </c>
      <c r="I193" s="225"/>
      <c r="J193" s="226">
        <f>ROUND(I193*H193,2)</f>
        <v>0</v>
      </c>
      <c r="K193" s="227"/>
      <c r="L193" s="45"/>
      <c r="M193" s="228" t="s">
        <v>1</v>
      </c>
      <c r="N193" s="229" t="s">
        <v>44</v>
      </c>
      <c r="O193" s="92"/>
      <c r="P193" s="230">
        <f>O193*H193</f>
        <v>0</v>
      </c>
      <c r="Q193" s="230">
        <v>0</v>
      </c>
      <c r="R193" s="230">
        <f>Q193*H193</f>
        <v>0</v>
      </c>
      <c r="S193" s="230">
        <v>0</v>
      </c>
      <c r="T193" s="231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2" t="s">
        <v>136</v>
      </c>
      <c r="AT193" s="232" t="s">
        <v>125</v>
      </c>
      <c r="AU193" s="232" t="s">
        <v>88</v>
      </c>
      <c r="AY193" s="18" t="s">
        <v>122</v>
      </c>
      <c r="BE193" s="233">
        <f>IF(N193="základní",J193,0)</f>
        <v>0</v>
      </c>
      <c r="BF193" s="233">
        <f>IF(N193="snížená",J193,0)</f>
        <v>0</v>
      </c>
      <c r="BG193" s="233">
        <f>IF(N193="zákl. přenesená",J193,0)</f>
        <v>0</v>
      </c>
      <c r="BH193" s="233">
        <f>IF(N193="sníž. přenesená",J193,0)</f>
        <v>0</v>
      </c>
      <c r="BI193" s="233">
        <f>IF(N193="nulová",J193,0)</f>
        <v>0</v>
      </c>
      <c r="BJ193" s="18" t="s">
        <v>14</v>
      </c>
      <c r="BK193" s="233">
        <f>ROUND(I193*H193,2)</f>
        <v>0</v>
      </c>
      <c r="BL193" s="18" t="s">
        <v>136</v>
      </c>
      <c r="BM193" s="232" t="s">
        <v>412</v>
      </c>
    </row>
    <row r="194" s="2" customFormat="1" ht="24.15" customHeight="1">
      <c r="A194" s="39"/>
      <c r="B194" s="40"/>
      <c r="C194" s="220" t="s">
        <v>413</v>
      </c>
      <c r="D194" s="220" t="s">
        <v>125</v>
      </c>
      <c r="E194" s="221" t="s">
        <v>414</v>
      </c>
      <c r="F194" s="222" t="s">
        <v>415</v>
      </c>
      <c r="G194" s="223" t="s">
        <v>223</v>
      </c>
      <c r="H194" s="224">
        <v>33</v>
      </c>
      <c r="I194" s="225"/>
      <c r="J194" s="226">
        <f>ROUND(I194*H194,2)</f>
        <v>0</v>
      </c>
      <c r="K194" s="227"/>
      <c r="L194" s="45"/>
      <c r="M194" s="228" t="s">
        <v>1</v>
      </c>
      <c r="N194" s="229" t="s">
        <v>44</v>
      </c>
      <c r="O194" s="92"/>
      <c r="P194" s="230">
        <f>O194*H194</f>
        <v>0</v>
      </c>
      <c r="Q194" s="230">
        <v>0.00012999999999999999</v>
      </c>
      <c r="R194" s="230">
        <f>Q194*H194</f>
        <v>0.0042899999999999995</v>
      </c>
      <c r="S194" s="230">
        <v>0</v>
      </c>
      <c r="T194" s="23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2" t="s">
        <v>136</v>
      </c>
      <c r="AT194" s="232" t="s">
        <v>125</v>
      </c>
      <c r="AU194" s="232" t="s">
        <v>88</v>
      </c>
      <c r="AY194" s="18" t="s">
        <v>122</v>
      </c>
      <c r="BE194" s="233">
        <f>IF(N194="základní",J194,0)</f>
        <v>0</v>
      </c>
      <c r="BF194" s="233">
        <f>IF(N194="snížená",J194,0)</f>
        <v>0</v>
      </c>
      <c r="BG194" s="233">
        <f>IF(N194="zákl. přenesená",J194,0)</f>
        <v>0</v>
      </c>
      <c r="BH194" s="233">
        <f>IF(N194="sníž. přenesená",J194,0)</f>
        <v>0</v>
      </c>
      <c r="BI194" s="233">
        <f>IF(N194="nulová",J194,0)</f>
        <v>0</v>
      </c>
      <c r="BJ194" s="18" t="s">
        <v>14</v>
      </c>
      <c r="BK194" s="233">
        <f>ROUND(I194*H194,2)</f>
        <v>0</v>
      </c>
      <c r="BL194" s="18" t="s">
        <v>136</v>
      </c>
      <c r="BM194" s="232" t="s">
        <v>416</v>
      </c>
    </row>
    <row r="195" s="2" customFormat="1" ht="24.15" customHeight="1">
      <c r="A195" s="39"/>
      <c r="B195" s="40"/>
      <c r="C195" s="220" t="s">
        <v>417</v>
      </c>
      <c r="D195" s="220" t="s">
        <v>125</v>
      </c>
      <c r="E195" s="221" t="s">
        <v>418</v>
      </c>
      <c r="F195" s="222" t="s">
        <v>419</v>
      </c>
      <c r="G195" s="223" t="s">
        <v>223</v>
      </c>
      <c r="H195" s="224">
        <v>19.5</v>
      </c>
      <c r="I195" s="225"/>
      <c r="J195" s="226">
        <f>ROUND(I195*H195,2)</f>
        <v>0</v>
      </c>
      <c r="K195" s="227"/>
      <c r="L195" s="45"/>
      <c r="M195" s="228" t="s">
        <v>1</v>
      </c>
      <c r="N195" s="229" t="s">
        <v>44</v>
      </c>
      <c r="O195" s="92"/>
      <c r="P195" s="230">
        <f>O195*H195</f>
        <v>0</v>
      </c>
      <c r="Q195" s="230">
        <v>0.00020000000000000001</v>
      </c>
      <c r="R195" s="230">
        <f>Q195*H195</f>
        <v>0.0039000000000000003</v>
      </c>
      <c r="S195" s="230">
        <v>0</v>
      </c>
      <c r="T195" s="231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2" t="s">
        <v>136</v>
      </c>
      <c r="AT195" s="232" t="s">
        <v>125</v>
      </c>
      <c r="AU195" s="232" t="s">
        <v>88</v>
      </c>
      <c r="AY195" s="18" t="s">
        <v>122</v>
      </c>
      <c r="BE195" s="233">
        <f>IF(N195="základní",J195,0)</f>
        <v>0</v>
      </c>
      <c r="BF195" s="233">
        <f>IF(N195="snížená",J195,0)</f>
        <v>0</v>
      </c>
      <c r="BG195" s="233">
        <f>IF(N195="zákl. přenesená",J195,0)</f>
        <v>0</v>
      </c>
      <c r="BH195" s="233">
        <f>IF(N195="sníž. přenesená",J195,0)</f>
        <v>0</v>
      </c>
      <c r="BI195" s="233">
        <f>IF(N195="nulová",J195,0)</f>
        <v>0</v>
      </c>
      <c r="BJ195" s="18" t="s">
        <v>14</v>
      </c>
      <c r="BK195" s="233">
        <f>ROUND(I195*H195,2)</f>
        <v>0</v>
      </c>
      <c r="BL195" s="18" t="s">
        <v>136</v>
      </c>
      <c r="BM195" s="232" t="s">
        <v>420</v>
      </c>
    </row>
    <row r="196" s="2" customFormat="1" ht="24.15" customHeight="1">
      <c r="A196" s="39"/>
      <c r="B196" s="40"/>
      <c r="C196" s="220" t="s">
        <v>421</v>
      </c>
      <c r="D196" s="220" t="s">
        <v>125</v>
      </c>
      <c r="E196" s="221" t="s">
        <v>422</v>
      </c>
      <c r="F196" s="222" t="s">
        <v>423</v>
      </c>
      <c r="G196" s="223" t="s">
        <v>223</v>
      </c>
      <c r="H196" s="224">
        <v>50.899999999999999</v>
      </c>
      <c r="I196" s="225"/>
      <c r="J196" s="226">
        <f>ROUND(I196*H196,2)</f>
        <v>0</v>
      </c>
      <c r="K196" s="227"/>
      <c r="L196" s="45"/>
      <c r="M196" s="228" t="s">
        <v>1</v>
      </c>
      <c r="N196" s="229" t="s">
        <v>44</v>
      </c>
      <c r="O196" s="92"/>
      <c r="P196" s="230">
        <f>O196*H196</f>
        <v>0</v>
      </c>
      <c r="Q196" s="230">
        <v>0.00020000000000000001</v>
      </c>
      <c r="R196" s="230">
        <f>Q196*H196</f>
        <v>0.01018</v>
      </c>
      <c r="S196" s="230">
        <v>0</v>
      </c>
      <c r="T196" s="231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2" t="s">
        <v>136</v>
      </c>
      <c r="AT196" s="232" t="s">
        <v>125</v>
      </c>
      <c r="AU196" s="232" t="s">
        <v>88</v>
      </c>
      <c r="AY196" s="18" t="s">
        <v>122</v>
      </c>
      <c r="BE196" s="233">
        <f>IF(N196="základní",J196,0)</f>
        <v>0</v>
      </c>
      <c r="BF196" s="233">
        <f>IF(N196="snížená",J196,0)</f>
        <v>0</v>
      </c>
      <c r="BG196" s="233">
        <f>IF(N196="zákl. přenesená",J196,0)</f>
        <v>0</v>
      </c>
      <c r="BH196" s="233">
        <f>IF(N196="sníž. přenesená",J196,0)</f>
        <v>0</v>
      </c>
      <c r="BI196" s="233">
        <f>IF(N196="nulová",J196,0)</f>
        <v>0</v>
      </c>
      <c r="BJ196" s="18" t="s">
        <v>14</v>
      </c>
      <c r="BK196" s="233">
        <f>ROUND(I196*H196,2)</f>
        <v>0</v>
      </c>
      <c r="BL196" s="18" t="s">
        <v>136</v>
      </c>
      <c r="BM196" s="232" t="s">
        <v>424</v>
      </c>
    </row>
    <row r="197" s="2" customFormat="1" ht="24.15" customHeight="1">
      <c r="A197" s="39"/>
      <c r="B197" s="40"/>
      <c r="C197" s="220" t="s">
        <v>425</v>
      </c>
      <c r="D197" s="220" t="s">
        <v>125</v>
      </c>
      <c r="E197" s="221" t="s">
        <v>426</v>
      </c>
      <c r="F197" s="222" t="s">
        <v>427</v>
      </c>
      <c r="G197" s="223" t="s">
        <v>223</v>
      </c>
      <c r="H197" s="224">
        <v>23.800000000000001</v>
      </c>
      <c r="I197" s="225"/>
      <c r="J197" s="226">
        <f>ROUND(I197*H197,2)</f>
        <v>0</v>
      </c>
      <c r="K197" s="227"/>
      <c r="L197" s="45"/>
      <c r="M197" s="228" t="s">
        <v>1</v>
      </c>
      <c r="N197" s="229" t="s">
        <v>44</v>
      </c>
      <c r="O197" s="92"/>
      <c r="P197" s="230">
        <f>O197*H197</f>
        <v>0</v>
      </c>
      <c r="Q197" s="230">
        <v>6.9999999999999994E-05</v>
      </c>
      <c r="R197" s="230">
        <f>Q197*H197</f>
        <v>0.001666</v>
      </c>
      <c r="S197" s="230">
        <v>0</v>
      </c>
      <c r="T197" s="23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136</v>
      </c>
      <c r="AT197" s="232" t="s">
        <v>125</v>
      </c>
      <c r="AU197" s="232" t="s">
        <v>88</v>
      </c>
      <c r="AY197" s="18" t="s">
        <v>122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14</v>
      </c>
      <c r="BK197" s="233">
        <f>ROUND(I197*H197,2)</f>
        <v>0</v>
      </c>
      <c r="BL197" s="18" t="s">
        <v>136</v>
      </c>
      <c r="BM197" s="232" t="s">
        <v>428</v>
      </c>
    </row>
    <row r="198" s="2" customFormat="1" ht="37.8" customHeight="1">
      <c r="A198" s="39"/>
      <c r="B198" s="40"/>
      <c r="C198" s="220" t="s">
        <v>429</v>
      </c>
      <c r="D198" s="220" t="s">
        <v>125</v>
      </c>
      <c r="E198" s="221" t="s">
        <v>430</v>
      </c>
      <c r="F198" s="222" t="s">
        <v>431</v>
      </c>
      <c r="G198" s="223" t="s">
        <v>432</v>
      </c>
      <c r="H198" s="224">
        <v>46.5</v>
      </c>
      <c r="I198" s="225"/>
      <c r="J198" s="226">
        <f>ROUND(I198*H198,2)</f>
        <v>0</v>
      </c>
      <c r="K198" s="227"/>
      <c r="L198" s="45"/>
      <c r="M198" s="228" t="s">
        <v>1</v>
      </c>
      <c r="N198" s="229" t="s">
        <v>44</v>
      </c>
      <c r="O198" s="92"/>
      <c r="P198" s="230">
        <f>O198*H198</f>
        <v>0</v>
      </c>
      <c r="Q198" s="230">
        <v>0</v>
      </c>
      <c r="R198" s="230">
        <f>Q198*H198</f>
        <v>0</v>
      </c>
      <c r="S198" s="230">
        <v>0</v>
      </c>
      <c r="T198" s="231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2" t="s">
        <v>136</v>
      </c>
      <c r="AT198" s="232" t="s">
        <v>125</v>
      </c>
      <c r="AU198" s="232" t="s">
        <v>88</v>
      </c>
      <c r="AY198" s="18" t="s">
        <v>122</v>
      </c>
      <c r="BE198" s="233">
        <f>IF(N198="základní",J198,0)</f>
        <v>0</v>
      </c>
      <c r="BF198" s="233">
        <f>IF(N198="snížená",J198,0)</f>
        <v>0</v>
      </c>
      <c r="BG198" s="233">
        <f>IF(N198="zákl. přenesená",J198,0)</f>
        <v>0</v>
      </c>
      <c r="BH198" s="233">
        <f>IF(N198="sníž. přenesená",J198,0)</f>
        <v>0</v>
      </c>
      <c r="BI198" s="233">
        <f>IF(N198="nulová",J198,0)</f>
        <v>0</v>
      </c>
      <c r="BJ198" s="18" t="s">
        <v>14</v>
      </c>
      <c r="BK198" s="233">
        <f>ROUND(I198*H198,2)</f>
        <v>0</v>
      </c>
      <c r="BL198" s="18" t="s">
        <v>136</v>
      </c>
      <c r="BM198" s="232" t="s">
        <v>433</v>
      </c>
    </row>
    <row r="199" s="2" customFormat="1" ht="24.15" customHeight="1">
      <c r="A199" s="39"/>
      <c r="B199" s="40"/>
      <c r="C199" s="220" t="s">
        <v>434</v>
      </c>
      <c r="D199" s="220" t="s">
        <v>125</v>
      </c>
      <c r="E199" s="221" t="s">
        <v>435</v>
      </c>
      <c r="F199" s="222" t="s">
        <v>436</v>
      </c>
      <c r="G199" s="223" t="s">
        <v>223</v>
      </c>
      <c r="H199" s="224">
        <v>104.8</v>
      </c>
      <c r="I199" s="225"/>
      <c r="J199" s="226">
        <f>ROUND(I199*H199,2)</f>
        <v>0</v>
      </c>
      <c r="K199" s="227"/>
      <c r="L199" s="45"/>
      <c r="M199" s="228" t="s">
        <v>1</v>
      </c>
      <c r="N199" s="229" t="s">
        <v>44</v>
      </c>
      <c r="O199" s="92"/>
      <c r="P199" s="230">
        <f>O199*H199</f>
        <v>0</v>
      </c>
      <c r="Q199" s="230">
        <v>0</v>
      </c>
      <c r="R199" s="230">
        <f>Q199*H199</f>
        <v>0</v>
      </c>
      <c r="S199" s="230">
        <v>0</v>
      </c>
      <c r="T199" s="231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2" t="s">
        <v>136</v>
      </c>
      <c r="AT199" s="232" t="s">
        <v>125</v>
      </c>
      <c r="AU199" s="232" t="s">
        <v>88</v>
      </c>
      <c r="AY199" s="18" t="s">
        <v>122</v>
      </c>
      <c r="BE199" s="233">
        <f>IF(N199="základní",J199,0)</f>
        <v>0</v>
      </c>
      <c r="BF199" s="233">
        <f>IF(N199="snížená",J199,0)</f>
        <v>0</v>
      </c>
      <c r="BG199" s="233">
        <f>IF(N199="zákl. přenesená",J199,0)</f>
        <v>0</v>
      </c>
      <c r="BH199" s="233">
        <f>IF(N199="sníž. přenesená",J199,0)</f>
        <v>0</v>
      </c>
      <c r="BI199" s="233">
        <f>IF(N199="nulová",J199,0)</f>
        <v>0</v>
      </c>
      <c r="BJ199" s="18" t="s">
        <v>14</v>
      </c>
      <c r="BK199" s="233">
        <f>ROUND(I199*H199,2)</f>
        <v>0</v>
      </c>
      <c r="BL199" s="18" t="s">
        <v>136</v>
      </c>
      <c r="BM199" s="232" t="s">
        <v>437</v>
      </c>
    </row>
    <row r="200" s="2" customFormat="1" ht="37.8" customHeight="1">
      <c r="A200" s="39"/>
      <c r="B200" s="40"/>
      <c r="C200" s="220" t="s">
        <v>438</v>
      </c>
      <c r="D200" s="220" t="s">
        <v>125</v>
      </c>
      <c r="E200" s="221" t="s">
        <v>439</v>
      </c>
      <c r="F200" s="222" t="s">
        <v>440</v>
      </c>
      <c r="G200" s="223" t="s">
        <v>432</v>
      </c>
      <c r="H200" s="224">
        <v>46.5</v>
      </c>
      <c r="I200" s="225"/>
      <c r="J200" s="226">
        <f>ROUND(I200*H200,2)</f>
        <v>0</v>
      </c>
      <c r="K200" s="227"/>
      <c r="L200" s="45"/>
      <c r="M200" s="228" t="s">
        <v>1</v>
      </c>
      <c r="N200" s="229" t="s">
        <v>44</v>
      </c>
      <c r="O200" s="92"/>
      <c r="P200" s="230">
        <f>O200*H200</f>
        <v>0</v>
      </c>
      <c r="Q200" s="230">
        <v>0</v>
      </c>
      <c r="R200" s="230">
        <f>Q200*H200</f>
        <v>0</v>
      </c>
      <c r="S200" s="230">
        <v>0</v>
      </c>
      <c r="T200" s="231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2" t="s">
        <v>136</v>
      </c>
      <c r="AT200" s="232" t="s">
        <v>125</v>
      </c>
      <c r="AU200" s="232" t="s">
        <v>88</v>
      </c>
      <c r="AY200" s="18" t="s">
        <v>122</v>
      </c>
      <c r="BE200" s="233">
        <f>IF(N200="základní",J200,0)</f>
        <v>0</v>
      </c>
      <c r="BF200" s="233">
        <f>IF(N200="snížená",J200,0)</f>
        <v>0</v>
      </c>
      <c r="BG200" s="233">
        <f>IF(N200="zákl. přenesená",J200,0)</f>
        <v>0</v>
      </c>
      <c r="BH200" s="233">
        <f>IF(N200="sníž. přenesená",J200,0)</f>
        <v>0</v>
      </c>
      <c r="BI200" s="233">
        <f>IF(N200="nulová",J200,0)</f>
        <v>0</v>
      </c>
      <c r="BJ200" s="18" t="s">
        <v>14</v>
      </c>
      <c r="BK200" s="233">
        <f>ROUND(I200*H200,2)</f>
        <v>0</v>
      </c>
      <c r="BL200" s="18" t="s">
        <v>136</v>
      </c>
      <c r="BM200" s="232" t="s">
        <v>441</v>
      </c>
    </row>
    <row r="201" s="2" customFormat="1" ht="24.15" customHeight="1">
      <c r="A201" s="39"/>
      <c r="B201" s="40"/>
      <c r="C201" s="220" t="s">
        <v>442</v>
      </c>
      <c r="D201" s="220" t="s">
        <v>125</v>
      </c>
      <c r="E201" s="221" t="s">
        <v>443</v>
      </c>
      <c r="F201" s="222" t="s">
        <v>444</v>
      </c>
      <c r="G201" s="223" t="s">
        <v>223</v>
      </c>
      <c r="H201" s="224">
        <v>75.200000000000003</v>
      </c>
      <c r="I201" s="225"/>
      <c r="J201" s="226">
        <f>ROUND(I201*H201,2)</f>
        <v>0</v>
      </c>
      <c r="K201" s="227"/>
      <c r="L201" s="45"/>
      <c r="M201" s="228" t="s">
        <v>1</v>
      </c>
      <c r="N201" s="229" t="s">
        <v>44</v>
      </c>
      <c r="O201" s="92"/>
      <c r="P201" s="230">
        <f>O201*H201</f>
        <v>0</v>
      </c>
      <c r="Q201" s="230">
        <v>0</v>
      </c>
      <c r="R201" s="230">
        <f>Q201*H201</f>
        <v>0</v>
      </c>
      <c r="S201" s="230">
        <v>0</v>
      </c>
      <c r="T201" s="231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2" t="s">
        <v>136</v>
      </c>
      <c r="AT201" s="232" t="s">
        <v>125</v>
      </c>
      <c r="AU201" s="232" t="s">
        <v>88</v>
      </c>
      <c r="AY201" s="18" t="s">
        <v>122</v>
      </c>
      <c r="BE201" s="233">
        <f>IF(N201="základní",J201,0)</f>
        <v>0</v>
      </c>
      <c r="BF201" s="233">
        <f>IF(N201="snížená",J201,0)</f>
        <v>0</v>
      </c>
      <c r="BG201" s="233">
        <f>IF(N201="zákl. přenesená",J201,0)</f>
        <v>0</v>
      </c>
      <c r="BH201" s="233">
        <f>IF(N201="sníž. přenesená",J201,0)</f>
        <v>0</v>
      </c>
      <c r="BI201" s="233">
        <f>IF(N201="nulová",J201,0)</f>
        <v>0</v>
      </c>
      <c r="BJ201" s="18" t="s">
        <v>14</v>
      </c>
      <c r="BK201" s="233">
        <f>ROUND(I201*H201,2)</f>
        <v>0</v>
      </c>
      <c r="BL201" s="18" t="s">
        <v>136</v>
      </c>
      <c r="BM201" s="232" t="s">
        <v>445</v>
      </c>
    </row>
    <row r="202" s="2" customFormat="1" ht="24.15" customHeight="1">
      <c r="A202" s="39"/>
      <c r="B202" s="40"/>
      <c r="C202" s="220" t="s">
        <v>446</v>
      </c>
      <c r="D202" s="220" t="s">
        <v>125</v>
      </c>
      <c r="E202" s="221" t="s">
        <v>447</v>
      </c>
      <c r="F202" s="222" t="s">
        <v>448</v>
      </c>
      <c r="G202" s="223" t="s">
        <v>223</v>
      </c>
      <c r="H202" s="224">
        <v>18.699999999999999</v>
      </c>
      <c r="I202" s="225"/>
      <c r="J202" s="226">
        <f>ROUND(I202*H202,2)</f>
        <v>0</v>
      </c>
      <c r="K202" s="227"/>
      <c r="L202" s="45"/>
      <c r="M202" s="228" t="s">
        <v>1</v>
      </c>
      <c r="N202" s="229" t="s">
        <v>44</v>
      </c>
      <c r="O202" s="92"/>
      <c r="P202" s="230">
        <f>O202*H202</f>
        <v>0</v>
      </c>
      <c r="Q202" s="230">
        <v>0</v>
      </c>
      <c r="R202" s="230">
        <f>Q202*H202</f>
        <v>0</v>
      </c>
      <c r="S202" s="230">
        <v>0</v>
      </c>
      <c r="T202" s="231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2" t="s">
        <v>136</v>
      </c>
      <c r="AT202" s="232" t="s">
        <v>125</v>
      </c>
      <c r="AU202" s="232" t="s">
        <v>88</v>
      </c>
      <c r="AY202" s="18" t="s">
        <v>122</v>
      </c>
      <c r="BE202" s="233">
        <f>IF(N202="základní",J202,0)</f>
        <v>0</v>
      </c>
      <c r="BF202" s="233">
        <f>IF(N202="snížená",J202,0)</f>
        <v>0</v>
      </c>
      <c r="BG202" s="233">
        <f>IF(N202="zákl. přenesená",J202,0)</f>
        <v>0</v>
      </c>
      <c r="BH202" s="233">
        <f>IF(N202="sníž. přenesená",J202,0)</f>
        <v>0</v>
      </c>
      <c r="BI202" s="233">
        <f>IF(N202="nulová",J202,0)</f>
        <v>0</v>
      </c>
      <c r="BJ202" s="18" t="s">
        <v>14</v>
      </c>
      <c r="BK202" s="233">
        <f>ROUND(I202*H202,2)</f>
        <v>0</v>
      </c>
      <c r="BL202" s="18" t="s">
        <v>136</v>
      </c>
      <c r="BM202" s="232" t="s">
        <v>449</v>
      </c>
    </row>
    <row r="203" s="2" customFormat="1" ht="24.15" customHeight="1">
      <c r="A203" s="39"/>
      <c r="B203" s="40"/>
      <c r="C203" s="220" t="s">
        <v>450</v>
      </c>
      <c r="D203" s="220" t="s">
        <v>125</v>
      </c>
      <c r="E203" s="221" t="s">
        <v>451</v>
      </c>
      <c r="F203" s="222" t="s">
        <v>452</v>
      </c>
      <c r="G203" s="223" t="s">
        <v>432</v>
      </c>
      <c r="H203" s="224">
        <v>35.899999999999999</v>
      </c>
      <c r="I203" s="225"/>
      <c r="J203" s="226">
        <f>ROUND(I203*H203,2)</f>
        <v>0</v>
      </c>
      <c r="K203" s="227"/>
      <c r="L203" s="45"/>
      <c r="M203" s="228" t="s">
        <v>1</v>
      </c>
      <c r="N203" s="229" t="s">
        <v>44</v>
      </c>
      <c r="O203" s="92"/>
      <c r="P203" s="230">
        <f>O203*H203</f>
        <v>0</v>
      </c>
      <c r="Q203" s="230">
        <v>0</v>
      </c>
      <c r="R203" s="230">
        <f>Q203*H203</f>
        <v>0</v>
      </c>
      <c r="S203" s="230">
        <v>0</v>
      </c>
      <c r="T203" s="231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2" t="s">
        <v>136</v>
      </c>
      <c r="AT203" s="232" t="s">
        <v>125</v>
      </c>
      <c r="AU203" s="232" t="s">
        <v>88</v>
      </c>
      <c r="AY203" s="18" t="s">
        <v>122</v>
      </c>
      <c r="BE203" s="233">
        <f>IF(N203="základní",J203,0)</f>
        <v>0</v>
      </c>
      <c r="BF203" s="233">
        <f>IF(N203="snížená",J203,0)</f>
        <v>0</v>
      </c>
      <c r="BG203" s="233">
        <f>IF(N203="zákl. přenesená",J203,0)</f>
        <v>0</v>
      </c>
      <c r="BH203" s="233">
        <f>IF(N203="sníž. přenesená",J203,0)</f>
        <v>0</v>
      </c>
      <c r="BI203" s="233">
        <f>IF(N203="nulová",J203,0)</f>
        <v>0</v>
      </c>
      <c r="BJ203" s="18" t="s">
        <v>14</v>
      </c>
      <c r="BK203" s="233">
        <f>ROUND(I203*H203,2)</f>
        <v>0</v>
      </c>
      <c r="BL203" s="18" t="s">
        <v>136</v>
      </c>
      <c r="BM203" s="232" t="s">
        <v>453</v>
      </c>
    </row>
    <row r="204" s="2" customFormat="1" ht="24.15" customHeight="1">
      <c r="A204" s="39"/>
      <c r="B204" s="40"/>
      <c r="C204" s="220" t="s">
        <v>454</v>
      </c>
      <c r="D204" s="220" t="s">
        <v>125</v>
      </c>
      <c r="E204" s="221" t="s">
        <v>455</v>
      </c>
      <c r="F204" s="222" t="s">
        <v>456</v>
      </c>
      <c r="G204" s="223" t="s">
        <v>432</v>
      </c>
      <c r="H204" s="224">
        <v>35.899999999999999</v>
      </c>
      <c r="I204" s="225"/>
      <c r="J204" s="226">
        <f>ROUND(I204*H204,2)</f>
        <v>0</v>
      </c>
      <c r="K204" s="227"/>
      <c r="L204" s="45"/>
      <c r="M204" s="228" t="s">
        <v>1</v>
      </c>
      <c r="N204" s="229" t="s">
        <v>44</v>
      </c>
      <c r="O204" s="92"/>
      <c r="P204" s="230">
        <f>O204*H204</f>
        <v>0</v>
      </c>
      <c r="Q204" s="230">
        <v>0</v>
      </c>
      <c r="R204" s="230">
        <f>Q204*H204</f>
        <v>0</v>
      </c>
      <c r="S204" s="230">
        <v>0</v>
      </c>
      <c r="T204" s="231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2" t="s">
        <v>136</v>
      </c>
      <c r="AT204" s="232" t="s">
        <v>125</v>
      </c>
      <c r="AU204" s="232" t="s">
        <v>88</v>
      </c>
      <c r="AY204" s="18" t="s">
        <v>122</v>
      </c>
      <c r="BE204" s="233">
        <f>IF(N204="základní",J204,0)</f>
        <v>0</v>
      </c>
      <c r="BF204" s="233">
        <f>IF(N204="snížená",J204,0)</f>
        <v>0</v>
      </c>
      <c r="BG204" s="233">
        <f>IF(N204="zákl. přenesená",J204,0)</f>
        <v>0</v>
      </c>
      <c r="BH204" s="233">
        <f>IF(N204="sníž. přenesená",J204,0)</f>
        <v>0</v>
      </c>
      <c r="BI204" s="233">
        <f>IF(N204="nulová",J204,0)</f>
        <v>0</v>
      </c>
      <c r="BJ204" s="18" t="s">
        <v>14</v>
      </c>
      <c r="BK204" s="233">
        <f>ROUND(I204*H204,2)</f>
        <v>0</v>
      </c>
      <c r="BL204" s="18" t="s">
        <v>136</v>
      </c>
      <c r="BM204" s="232" t="s">
        <v>457</v>
      </c>
    </row>
    <row r="205" s="12" customFormat="1" ht="22.8" customHeight="1">
      <c r="A205" s="12"/>
      <c r="B205" s="204"/>
      <c r="C205" s="205"/>
      <c r="D205" s="206" t="s">
        <v>78</v>
      </c>
      <c r="E205" s="218" t="s">
        <v>458</v>
      </c>
      <c r="F205" s="218" t="s">
        <v>459</v>
      </c>
      <c r="G205" s="205"/>
      <c r="H205" s="205"/>
      <c r="I205" s="208"/>
      <c r="J205" s="219">
        <f>BK205</f>
        <v>0</v>
      </c>
      <c r="K205" s="205"/>
      <c r="L205" s="210"/>
      <c r="M205" s="211"/>
      <c r="N205" s="212"/>
      <c r="O205" s="212"/>
      <c r="P205" s="213">
        <f>SUM(P206:P210)</f>
        <v>0</v>
      </c>
      <c r="Q205" s="212"/>
      <c r="R205" s="213">
        <f>SUM(R206:R210)</f>
        <v>0</v>
      </c>
      <c r="S205" s="212"/>
      <c r="T205" s="214">
        <f>SUM(T206:T210)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5" t="s">
        <v>137</v>
      </c>
      <c r="AT205" s="216" t="s">
        <v>78</v>
      </c>
      <c r="AU205" s="216" t="s">
        <v>14</v>
      </c>
      <c r="AY205" s="215" t="s">
        <v>122</v>
      </c>
      <c r="BK205" s="217">
        <f>SUM(BK206:BK210)</f>
        <v>0</v>
      </c>
    </row>
    <row r="206" s="2" customFormat="1" ht="24.15" customHeight="1">
      <c r="A206" s="39"/>
      <c r="B206" s="40"/>
      <c r="C206" s="220" t="s">
        <v>460</v>
      </c>
      <c r="D206" s="220" t="s">
        <v>125</v>
      </c>
      <c r="E206" s="221" t="s">
        <v>461</v>
      </c>
      <c r="F206" s="222" t="s">
        <v>462</v>
      </c>
      <c r="G206" s="223" t="s">
        <v>135</v>
      </c>
      <c r="H206" s="224">
        <v>6</v>
      </c>
      <c r="I206" s="225"/>
      <c r="J206" s="226">
        <f>ROUND(I206*H206,2)</f>
        <v>0</v>
      </c>
      <c r="K206" s="227"/>
      <c r="L206" s="45"/>
      <c r="M206" s="228" t="s">
        <v>1</v>
      </c>
      <c r="N206" s="229" t="s">
        <v>44</v>
      </c>
      <c r="O206" s="92"/>
      <c r="P206" s="230">
        <f>O206*H206</f>
        <v>0</v>
      </c>
      <c r="Q206" s="230">
        <v>0</v>
      </c>
      <c r="R206" s="230">
        <f>Q206*H206</f>
        <v>0</v>
      </c>
      <c r="S206" s="230">
        <v>0</v>
      </c>
      <c r="T206" s="231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2" t="s">
        <v>224</v>
      </c>
      <c r="AT206" s="232" t="s">
        <v>125</v>
      </c>
      <c r="AU206" s="232" t="s">
        <v>88</v>
      </c>
      <c r="AY206" s="18" t="s">
        <v>122</v>
      </c>
      <c r="BE206" s="233">
        <f>IF(N206="základní",J206,0)</f>
        <v>0</v>
      </c>
      <c r="BF206" s="233">
        <f>IF(N206="snížená",J206,0)</f>
        <v>0</v>
      </c>
      <c r="BG206" s="233">
        <f>IF(N206="zákl. přenesená",J206,0)</f>
        <v>0</v>
      </c>
      <c r="BH206" s="233">
        <f>IF(N206="sníž. přenesená",J206,0)</f>
        <v>0</v>
      </c>
      <c r="BI206" s="233">
        <f>IF(N206="nulová",J206,0)</f>
        <v>0</v>
      </c>
      <c r="BJ206" s="18" t="s">
        <v>14</v>
      </c>
      <c r="BK206" s="233">
        <f>ROUND(I206*H206,2)</f>
        <v>0</v>
      </c>
      <c r="BL206" s="18" t="s">
        <v>224</v>
      </c>
      <c r="BM206" s="232" t="s">
        <v>463</v>
      </c>
    </row>
    <row r="207" s="2" customFormat="1" ht="62.7" customHeight="1">
      <c r="A207" s="39"/>
      <c r="B207" s="40"/>
      <c r="C207" s="267" t="s">
        <v>464</v>
      </c>
      <c r="D207" s="267" t="s">
        <v>363</v>
      </c>
      <c r="E207" s="268" t="s">
        <v>465</v>
      </c>
      <c r="F207" s="269" t="s">
        <v>466</v>
      </c>
      <c r="G207" s="270" t="s">
        <v>135</v>
      </c>
      <c r="H207" s="271">
        <v>1</v>
      </c>
      <c r="I207" s="272"/>
      <c r="J207" s="273">
        <f>ROUND(I207*H207,2)</f>
        <v>0</v>
      </c>
      <c r="K207" s="274"/>
      <c r="L207" s="275"/>
      <c r="M207" s="276" t="s">
        <v>1</v>
      </c>
      <c r="N207" s="277" t="s">
        <v>44</v>
      </c>
      <c r="O207" s="92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2" t="s">
        <v>467</v>
      </c>
      <c r="AT207" s="232" t="s">
        <v>363</v>
      </c>
      <c r="AU207" s="232" t="s">
        <v>88</v>
      </c>
      <c r="AY207" s="18" t="s">
        <v>122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8" t="s">
        <v>14</v>
      </c>
      <c r="BK207" s="233">
        <f>ROUND(I207*H207,2)</f>
        <v>0</v>
      </c>
      <c r="BL207" s="18" t="s">
        <v>224</v>
      </c>
      <c r="BM207" s="232" t="s">
        <v>468</v>
      </c>
    </row>
    <row r="208" s="2" customFormat="1" ht="37.8" customHeight="1">
      <c r="A208" s="39"/>
      <c r="B208" s="40"/>
      <c r="C208" s="220" t="s">
        <v>469</v>
      </c>
      <c r="D208" s="220" t="s">
        <v>125</v>
      </c>
      <c r="E208" s="221" t="s">
        <v>470</v>
      </c>
      <c r="F208" s="222" t="s">
        <v>471</v>
      </c>
      <c r="G208" s="223" t="s">
        <v>135</v>
      </c>
      <c r="H208" s="224">
        <v>4</v>
      </c>
      <c r="I208" s="225"/>
      <c r="J208" s="226">
        <f>ROUND(I208*H208,2)</f>
        <v>0</v>
      </c>
      <c r="K208" s="227"/>
      <c r="L208" s="45"/>
      <c r="M208" s="228" t="s">
        <v>1</v>
      </c>
      <c r="N208" s="229" t="s">
        <v>44</v>
      </c>
      <c r="O208" s="92"/>
      <c r="P208" s="230">
        <f>O208*H208</f>
        <v>0</v>
      </c>
      <c r="Q208" s="230">
        <v>0</v>
      </c>
      <c r="R208" s="230">
        <f>Q208*H208</f>
        <v>0</v>
      </c>
      <c r="S208" s="230">
        <v>0</v>
      </c>
      <c r="T208" s="231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2" t="s">
        <v>224</v>
      </c>
      <c r="AT208" s="232" t="s">
        <v>125</v>
      </c>
      <c r="AU208" s="232" t="s">
        <v>88</v>
      </c>
      <c r="AY208" s="18" t="s">
        <v>122</v>
      </c>
      <c r="BE208" s="233">
        <f>IF(N208="základní",J208,0)</f>
        <v>0</v>
      </c>
      <c r="BF208" s="233">
        <f>IF(N208="snížená",J208,0)</f>
        <v>0</v>
      </c>
      <c r="BG208" s="233">
        <f>IF(N208="zákl. přenesená",J208,0)</f>
        <v>0</v>
      </c>
      <c r="BH208" s="233">
        <f>IF(N208="sníž. přenesená",J208,0)</f>
        <v>0</v>
      </c>
      <c r="BI208" s="233">
        <f>IF(N208="nulová",J208,0)</f>
        <v>0</v>
      </c>
      <c r="BJ208" s="18" t="s">
        <v>14</v>
      </c>
      <c r="BK208" s="233">
        <f>ROUND(I208*H208,2)</f>
        <v>0</v>
      </c>
      <c r="BL208" s="18" t="s">
        <v>224</v>
      </c>
      <c r="BM208" s="232" t="s">
        <v>472</v>
      </c>
    </row>
    <row r="209" s="2" customFormat="1" ht="24.15" customHeight="1">
      <c r="A209" s="39"/>
      <c r="B209" s="40"/>
      <c r="C209" s="220" t="s">
        <v>473</v>
      </c>
      <c r="D209" s="220" t="s">
        <v>125</v>
      </c>
      <c r="E209" s="221" t="s">
        <v>474</v>
      </c>
      <c r="F209" s="222" t="s">
        <v>475</v>
      </c>
      <c r="G209" s="223" t="s">
        <v>476</v>
      </c>
      <c r="H209" s="224">
        <v>0.034000000000000002</v>
      </c>
      <c r="I209" s="225"/>
      <c r="J209" s="226">
        <f>ROUND(I209*H209,2)</f>
        <v>0</v>
      </c>
      <c r="K209" s="227"/>
      <c r="L209" s="45"/>
      <c r="M209" s="228" t="s">
        <v>1</v>
      </c>
      <c r="N209" s="229" t="s">
        <v>44</v>
      </c>
      <c r="O209" s="92"/>
      <c r="P209" s="230">
        <f>O209*H209</f>
        <v>0</v>
      </c>
      <c r="Q209" s="230">
        <v>0</v>
      </c>
      <c r="R209" s="230">
        <f>Q209*H209</f>
        <v>0</v>
      </c>
      <c r="S209" s="230">
        <v>0</v>
      </c>
      <c r="T209" s="23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2" t="s">
        <v>224</v>
      </c>
      <c r="AT209" s="232" t="s">
        <v>125</v>
      </c>
      <c r="AU209" s="232" t="s">
        <v>88</v>
      </c>
      <c r="AY209" s="18" t="s">
        <v>122</v>
      </c>
      <c r="BE209" s="233">
        <f>IF(N209="základní",J209,0)</f>
        <v>0</v>
      </c>
      <c r="BF209" s="233">
        <f>IF(N209="snížená",J209,0)</f>
        <v>0</v>
      </c>
      <c r="BG209" s="233">
        <f>IF(N209="zákl. přenesená",J209,0)</f>
        <v>0</v>
      </c>
      <c r="BH209" s="233">
        <f>IF(N209="sníž. přenesená",J209,0)</f>
        <v>0</v>
      </c>
      <c r="BI209" s="233">
        <f>IF(N209="nulová",J209,0)</f>
        <v>0</v>
      </c>
      <c r="BJ209" s="18" t="s">
        <v>14</v>
      </c>
      <c r="BK209" s="233">
        <f>ROUND(I209*H209,2)</f>
        <v>0</v>
      </c>
      <c r="BL209" s="18" t="s">
        <v>224</v>
      </c>
      <c r="BM209" s="232" t="s">
        <v>477</v>
      </c>
    </row>
    <row r="210" s="2" customFormat="1" ht="16.5" customHeight="1">
      <c r="A210" s="39"/>
      <c r="B210" s="40"/>
      <c r="C210" s="267" t="s">
        <v>224</v>
      </c>
      <c r="D210" s="267" t="s">
        <v>363</v>
      </c>
      <c r="E210" s="268" t="s">
        <v>478</v>
      </c>
      <c r="F210" s="269" t="s">
        <v>479</v>
      </c>
      <c r="G210" s="270" t="s">
        <v>135</v>
      </c>
      <c r="H210" s="271">
        <v>1</v>
      </c>
      <c r="I210" s="272"/>
      <c r="J210" s="273">
        <f>ROUND(I210*H210,2)</f>
        <v>0</v>
      </c>
      <c r="K210" s="274"/>
      <c r="L210" s="275"/>
      <c r="M210" s="276" t="s">
        <v>1</v>
      </c>
      <c r="N210" s="277" t="s">
        <v>44</v>
      </c>
      <c r="O210" s="92"/>
      <c r="P210" s="230">
        <f>O210*H210</f>
        <v>0</v>
      </c>
      <c r="Q210" s="230">
        <v>0</v>
      </c>
      <c r="R210" s="230">
        <f>Q210*H210</f>
        <v>0</v>
      </c>
      <c r="S210" s="230">
        <v>0</v>
      </c>
      <c r="T210" s="231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2" t="s">
        <v>467</v>
      </c>
      <c r="AT210" s="232" t="s">
        <v>363</v>
      </c>
      <c r="AU210" s="232" t="s">
        <v>88</v>
      </c>
      <c r="AY210" s="18" t="s">
        <v>122</v>
      </c>
      <c r="BE210" s="233">
        <f>IF(N210="základní",J210,0)</f>
        <v>0</v>
      </c>
      <c r="BF210" s="233">
        <f>IF(N210="snížená",J210,0)</f>
        <v>0</v>
      </c>
      <c r="BG210" s="233">
        <f>IF(N210="zákl. přenesená",J210,0)</f>
        <v>0</v>
      </c>
      <c r="BH210" s="233">
        <f>IF(N210="sníž. přenesená",J210,0)</f>
        <v>0</v>
      </c>
      <c r="BI210" s="233">
        <f>IF(N210="nulová",J210,0)</f>
        <v>0</v>
      </c>
      <c r="BJ210" s="18" t="s">
        <v>14</v>
      </c>
      <c r="BK210" s="233">
        <f>ROUND(I210*H210,2)</f>
        <v>0</v>
      </c>
      <c r="BL210" s="18" t="s">
        <v>224</v>
      </c>
      <c r="BM210" s="232" t="s">
        <v>480</v>
      </c>
    </row>
    <row r="211" s="12" customFormat="1" ht="25.92" customHeight="1">
      <c r="A211" s="12"/>
      <c r="B211" s="204"/>
      <c r="C211" s="205"/>
      <c r="D211" s="206" t="s">
        <v>78</v>
      </c>
      <c r="E211" s="207" t="s">
        <v>363</v>
      </c>
      <c r="F211" s="207" t="s">
        <v>481</v>
      </c>
      <c r="G211" s="205"/>
      <c r="H211" s="205"/>
      <c r="I211" s="208"/>
      <c r="J211" s="209">
        <f>BK211</f>
        <v>0</v>
      </c>
      <c r="K211" s="205"/>
      <c r="L211" s="210"/>
      <c r="M211" s="211"/>
      <c r="N211" s="212"/>
      <c r="O211" s="212"/>
      <c r="P211" s="213">
        <f>P212+P276+P348+P361+P374+P378</f>
        <v>0</v>
      </c>
      <c r="Q211" s="212"/>
      <c r="R211" s="213">
        <f>R212+R276+R348+R361+R374+R378</f>
        <v>0.27925</v>
      </c>
      <c r="S211" s="212"/>
      <c r="T211" s="214">
        <f>T212+T276+T348+T361+T374+T378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5" t="s">
        <v>137</v>
      </c>
      <c r="AT211" s="216" t="s">
        <v>78</v>
      </c>
      <c r="AU211" s="216" t="s">
        <v>79</v>
      </c>
      <c r="AY211" s="215" t="s">
        <v>122</v>
      </c>
      <c r="BK211" s="217">
        <f>BK212+BK276+BK348+BK361+BK374+BK378</f>
        <v>0</v>
      </c>
    </row>
    <row r="212" s="12" customFormat="1" ht="22.8" customHeight="1">
      <c r="A212" s="12"/>
      <c r="B212" s="204"/>
      <c r="C212" s="205"/>
      <c r="D212" s="206" t="s">
        <v>78</v>
      </c>
      <c r="E212" s="218" t="s">
        <v>482</v>
      </c>
      <c r="F212" s="218" t="s">
        <v>483</v>
      </c>
      <c r="G212" s="205"/>
      <c r="H212" s="205"/>
      <c r="I212" s="208"/>
      <c r="J212" s="219">
        <f>BK212</f>
        <v>0</v>
      </c>
      <c r="K212" s="205"/>
      <c r="L212" s="210"/>
      <c r="M212" s="211"/>
      <c r="N212" s="212"/>
      <c r="O212" s="212"/>
      <c r="P212" s="213">
        <f>SUM(P213:P275)</f>
        <v>0</v>
      </c>
      <c r="Q212" s="212"/>
      <c r="R212" s="213">
        <f>SUM(R213:R275)</f>
        <v>0.27844999999999998</v>
      </c>
      <c r="S212" s="212"/>
      <c r="T212" s="214">
        <f>SUM(T213:T275)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5" t="s">
        <v>137</v>
      </c>
      <c r="AT212" s="216" t="s">
        <v>78</v>
      </c>
      <c r="AU212" s="216" t="s">
        <v>14</v>
      </c>
      <c r="AY212" s="215" t="s">
        <v>122</v>
      </c>
      <c r="BK212" s="217">
        <f>SUM(BK213:BK275)</f>
        <v>0</v>
      </c>
    </row>
    <row r="213" s="2" customFormat="1" ht="33" customHeight="1">
      <c r="A213" s="39"/>
      <c r="B213" s="40"/>
      <c r="C213" s="267" t="s">
        <v>484</v>
      </c>
      <c r="D213" s="267" t="s">
        <v>363</v>
      </c>
      <c r="E213" s="268" t="s">
        <v>485</v>
      </c>
      <c r="F213" s="269" t="s">
        <v>486</v>
      </c>
      <c r="G213" s="270" t="s">
        <v>223</v>
      </c>
      <c r="H213" s="271">
        <v>35</v>
      </c>
      <c r="I213" s="272"/>
      <c r="J213" s="273">
        <f>ROUND(I213*H213,2)</f>
        <v>0</v>
      </c>
      <c r="K213" s="274"/>
      <c r="L213" s="275"/>
      <c r="M213" s="276" t="s">
        <v>1</v>
      </c>
      <c r="N213" s="277" t="s">
        <v>44</v>
      </c>
      <c r="O213" s="92"/>
      <c r="P213" s="230">
        <f>O213*H213</f>
        <v>0</v>
      </c>
      <c r="Q213" s="230">
        <v>0</v>
      </c>
      <c r="R213" s="230">
        <f>Q213*H213</f>
        <v>0</v>
      </c>
      <c r="S213" s="230">
        <v>0</v>
      </c>
      <c r="T213" s="231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2" t="s">
        <v>467</v>
      </c>
      <c r="AT213" s="232" t="s">
        <v>363</v>
      </c>
      <c r="AU213" s="232" t="s">
        <v>88</v>
      </c>
      <c r="AY213" s="18" t="s">
        <v>122</v>
      </c>
      <c r="BE213" s="233">
        <f>IF(N213="základní",J213,0)</f>
        <v>0</v>
      </c>
      <c r="BF213" s="233">
        <f>IF(N213="snížená",J213,0)</f>
        <v>0</v>
      </c>
      <c r="BG213" s="233">
        <f>IF(N213="zákl. přenesená",J213,0)</f>
        <v>0</v>
      </c>
      <c r="BH213" s="233">
        <f>IF(N213="sníž. přenesená",J213,0)</f>
        <v>0</v>
      </c>
      <c r="BI213" s="233">
        <f>IF(N213="nulová",J213,0)</f>
        <v>0</v>
      </c>
      <c r="BJ213" s="18" t="s">
        <v>14</v>
      </c>
      <c r="BK213" s="233">
        <f>ROUND(I213*H213,2)</f>
        <v>0</v>
      </c>
      <c r="BL213" s="18" t="s">
        <v>224</v>
      </c>
      <c r="BM213" s="232" t="s">
        <v>487</v>
      </c>
    </row>
    <row r="214" s="2" customFormat="1" ht="37.8" customHeight="1">
      <c r="A214" s="39"/>
      <c r="B214" s="40"/>
      <c r="C214" s="220" t="s">
        <v>488</v>
      </c>
      <c r="D214" s="220" t="s">
        <v>125</v>
      </c>
      <c r="E214" s="221" t="s">
        <v>489</v>
      </c>
      <c r="F214" s="222" t="s">
        <v>490</v>
      </c>
      <c r="G214" s="223" t="s">
        <v>223</v>
      </c>
      <c r="H214" s="224">
        <v>35</v>
      </c>
      <c r="I214" s="225"/>
      <c r="J214" s="226">
        <f>ROUND(I214*H214,2)</f>
        <v>0</v>
      </c>
      <c r="K214" s="227"/>
      <c r="L214" s="45"/>
      <c r="M214" s="228" t="s">
        <v>1</v>
      </c>
      <c r="N214" s="229" t="s">
        <v>44</v>
      </c>
      <c r="O214" s="92"/>
      <c r="P214" s="230">
        <f>O214*H214</f>
        <v>0</v>
      </c>
      <c r="Q214" s="230">
        <v>0</v>
      </c>
      <c r="R214" s="230">
        <f>Q214*H214</f>
        <v>0</v>
      </c>
      <c r="S214" s="230">
        <v>0</v>
      </c>
      <c r="T214" s="231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2" t="s">
        <v>224</v>
      </c>
      <c r="AT214" s="232" t="s">
        <v>125</v>
      </c>
      <c r="AU214" s="232" t="s">
        <v>88</v>
      </c>
      <c r="AY214" s="18" t="s">
        <v>122</v>
      </c>
      <c r="BE214" s="233">
        <f>IF(N214="základní",J214,0)</f>
        <v>0</v>
      </c>
      <c r="BF214" s="233">
        <f>IF(N214="snížená",J214,0)</f>
        <v>0</v>
      </c>
      <c r="BG214" s="233">
        <f>IF(N214="zákl. přenesená",J214,0)</f>
        <v>0</v>
      </c>
      <c r="BH214" s="233">
        <f>IF(N214="sníž. přenesená",J214,0)</f>
        <v>0</v>
      </c>
      <c r="BI214" s="233">
        <f>IF(N214="nulová",J214,0)</f>
        <v>0</v>
      </c>
      <c r="BJ214" s="18" t="s">
        <v>14</v>
      </c>
      <c r="BK214" s="233">
        <f>ROUND(I214*H214,2)</f>
        <v>0</v>
      </c>
      <c r="BL214" s="18" t="s">
        <v>224</v>
      </c>
      <c r="BM214" s="232" t="s">
        <v>491</v>
      </c>
    </row>
    <row r="215" s="2" customFormat="1" ht="33" customHeight="1">
      <c r="A215" s="39"/>
      <c r="B215" s="40"/>
      <c r="C215" s="267" t="s">
        <v>492</v>
      </c>
      <c r="D215" s="267" t="s">
        <v>363</v>
      </c>
      <c r="E215" s="268" t="s">
        <v>493</v>
      </c>
      <c r="F215" s="269" t="s">
        <v>494</v>
      </c>
      <c r="G215" s="270" t="s">
        <v>223</v>
      </c>
      <c r="H215" s="271">
        <v>85</v>
      </c>
      <c r="I215" s="272"/>
      <c r="J215" s="273">
        <f>ROUND(I215*H215,2)</f>
        <v>0</v>
      </c>
      <c r="K215" s="274"/>
      <c r="L215" s="275"/>
      <c r="M215" s="276" t="s">
        <v>1</v>
      </c>
      <c r="N215" s="277" t="s">
        <v>44</v>
      </c>
      <c r="O215" s="92"/>
      <c r="P215" s="230">
        <f>O215*H215</f>
        <v>0</v>
      </c>
      <c r="Q215" s="230">
        <v>0</v>
      </c>
      <c r="R215" s="230">
        <f>Q215*H215</f>
        <v>0</v>
      </c>
      <c r="S215" s="230">
        <v>0</v>
      </c>
      <c r="T215" s="231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2" t="s">
        <v>467</v>
      </c>
      <c r="AT215" s="232" t="s">
        <v>363</v>
      </c>
      <c r="AU215" s="232" t="s">
        <v>88</v>
      </c>
      <c r="AY215" s="18" t="s">
        <v>122</v>
      </c>
      <c r="BE215" s="233">
        <f>IF(N215="základní",J215,0)</f>
        <v>0</v>
      </c>
      <c r="BF215" s="233">
        <f>IF(N215="snížená",J215,0)</f>
        <v>0</v>
      </c>
      <c r="BG215" s="233">
        <f>IF(N215="zákl. přenesená",J215,0)</f>
        <v>0</v>
      </c>
      <c r="BH215" s="233">
        <f>IF(N215="sníž. přenesená",J215,0)</f>
        <v>0</v>
      </c>
      <c r="BI215" s="233">
        <f>IF(N215="nulová",J215,0)</f>
        <v>0</v>
      </c>
      <c r="BJ215" s="18" t="s">
        <v>14</v>
      </c>
      <c r="BK215" s="233">
        <f>ROUND(I215*H215,2)</f>
        <v>0</v>
      </c>
      <c r="BL215" s="18" t="s">
        <v>224</v>
      </c>
      <c r="BM215" s="232" t="s">
        <v>495</v>
      </c>
    </row>
    <row r="216" s="2" customFormat="1" ht="37.8" customHeight="1">
      <c r="A216" s="39"/>
      <c r="B216" s="40"/>
      <c r="C216" s="220" t="s">
        <v>496</v>
      </c>
      <c r="D216" s="220" t="s">
        <v>125</v>
      </c>
      <c r="E216" s="221" t="s">
        <v>497</v>
      </c>
      <c r="F216" s="222" t="s">
        <v>498</v>
      </c>
      <c r="G216" s="223" t="s">
        <v>223</v>
      </c>
      <c r="H216" s="224">
        <v>85</v>
      </c>
      <c r="I216" s="225"/>
      <c r="J216" s="226">
        <f>ROUND(I216*H216,2)</f>
        <v>0</v>
      </c>
      <c r="K216" s="227"/>
      <c r="L216" s="45"/>
      <c r="M216" s="228" t="s">
        <v>1</v>
      </c>
      <c r="N216" s="229" t="s">
        <v>44</v>
      </c>
      <c r="O216" s="92"/>
      <c r="P216" s="230">
        <f>O216*H216</f>
        <v>0</v>
      </c>
      <c r="Q216" s="230">
        <v>0</v>
      </c>
      <c r="R216" s="230">
        <f>Q216*H216</f>
        <v>0</v>
      </c>
      <c r="S216" s="230">
        <v>0</v>
      </c>
      <c r="T216" s="231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224</v>
      </c>
      <c r="AT216" s="232" t="s">
        <v>125</v>
      </c>
      <c r="AU216" s="232" t="s">
        <v>88</v>
      </c>
      <c r="AY216" s="18" t="s">
        <v>122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14</v>
      </c>
      <c r="BK216" s="233">
        <f>ROUND(I216*H216,2)</f>
        <v>0</v>
      </c>
      <c r="BL216" s="18" t="s">
        <v>224</v>
      </c>
      <c r="BM216" s="232" t="s">
        <v>499</v>
      </c>
    </row>
    <row r="217" s="2" customFormat="1" ht="33" customHeight="1">
      <c r="A217" s="39"/>
      <c r="B217" s="40"/>
      <c r="C217" s="267" t="s">
        <v>500</v>
      </c>
      <c r="D217" s="267" t="s">
        <v>363</v>
      </c>
      <c r="E217" s="268" t="s">
        <v>501</v>
      </c>
      <c r="F217" s="269" t="s">
        <v>502</v>
      </c>
      <c r="G217" s="270" t="s">
        <v>223</v>
      </c>
      <c r="H217" s="271">
        <v>40</v>
      </c>
      <c r="I217" s="272"/>
      <c r="J217" s="273">
        <f>ROUND(I217*H217,2)</f>
        <v>0</v>
      </c>
      <c r="K217" s="274"/>
      <c r="L217" s="275"/>
      <c r="M217" s="276" t="s">
        <v>1</v>
      </c>
      <c r="N217" s="277" t="s">
        <v>44</v>
      </c>
      <c r="O217" s="92"/>
      <c r="P217" s="230">
        <f>O217*H217</f>
        <v>0</v>
      </c>
      <c r="Q217" s="230">
        <v>0</v>
      </c>
      <c r="R217" s="230">
        <f>Q217*H217</f>
        <v>0</v>
      </c>
      <c r="S217" s="230">
        <v>0</v>
      </c>
      <c r="T217" s="231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2" t="s">
        <v>467</v>
      </c>
      <c r="AT217" s="232" t="s">
        <v>363</v>
      </c>
      <c r="AU217" s="232" t="s">
        <v>88</v>
      </c>
      <c r="AY217" s="18" t="s">
        <v>122</v>
      </c>
      <c r="BE217" s="233">
        <f>IF(N217="základní",J217,0)</f>
        <v>0</v>
      </c>
      <c r="BF217" s="233">
        <f>IF(N217="snížená",J217,0)</f>
        <v>0</v>
      </c>
      <c r="BG217" s="233">
        <f>IF(N217="zákl. přenesená",J217,0)</f>
        <v>0</v>
      </c>
      <c r="BH217" s="233">
        <f>IF(N217="sníž. přenesená",J217,0)</f>
        <v>0</v>
      </c>
      <c r="BI217" s="233">
        <f>IF(N217="nulová",J217,0)</f>
        <v>0</v>
      </c>
      <c r="BJ217" s="18" t="s">
        <v>14</v>
      </c>
      <c r="BK217" s="233">
        <f>ROUND(I217*H217,2)</f>
        <v>0</v>
      </c>
      <c r="BL217" s="18" t="s">
        <v>224</v>
      </c>
      <c r="BM217" s="232" t="s">
        <v>503</v>
      </c>
    </row>
    <row r="218" s="2" customFormat="1" ht="37.8" customHeight="1">
      <c r="A218" s="39"/>
      <c r="B218" s="40"/>
      <c r="C218" s="220" t="s">
        <v>504</v>
      </c>
      <c r="D218" s="220" t="s">
        <v>125</v>
      </c>
      <c r="E218" s="221" t="s">
        <v>505</v>
      </c>
      <c r="F218" s="222" t="s">
        <v>506</v>
      </c>
      <c r="G218" s="223" t="s">
        <v>223</v>
      </c>
      <c r="H218" s="224">
        <v>40</v>
      </c>
      <c r="I218" s="225"/>
      <c r="J218" s="226">
        <f>ROUND(I218*H218,2)</f>
        <v>0</v>
      </c>
      <c r="K218" s="227"/>
      <c r="L218" s="45"/>
      <c r="M218" s="228" t="s">
        <v>1</v>
      </c>
      <c r="N218" s="229" t="s">
        <v>44</v>
      </c>
      <c r="O218" s="92"/>
      <c r="P218" s="230">
        <f>O218*H218</f>
        <v>0</v>
      </c>
      <c r="Q218" s="230">
        <v>0</v>
      </c>
      <c r="R218" s="230">
        <f>Q218*H218</f>
        <v>0</v>
      </c>
      <c r="S218" s="230">
        <v>0</v>
      </c>
      <c r="T218" s="231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2" t="s">
        <v>224</v>
      </c>
      <c r="AT218" s="232" t="s">
        <v>125</v>
      </c>
      <c r="AU218" s="232" t="s">
        <v>88</v>
      </c>
      <c r="AY218" s="18" t="s">
        <v>122</v>
      </c>
      <c r="BE218" s="233">
        <f>IF(N218="základní",J218,0)</f>
        <v>0</v>
      </c>
      <c r="BF218" s="233">
        <f>IF(N218="snížená",J218,0)</f>
        <v>0</v>
      </c>
      <c r="BG218" s="233">
        <f>IF(N218="zákl. přenesená",J218,0)</f>
        <v>0</v>
      </c>
      <c r="BH218" s="233">
        <f>IF(N218="sníž. přenesená",J218,0)</f>
        <v>0</v>
      </c>
      <c r="BI218" s="233">
        <f>IF(N218="nulová",J218,0)</f>
        <v>0</v>
      </c>
      <c r="BJ218" s="18" t="s">
        <v>14</v>
      </c>
      <c r="BK218" s="233">
        <f>ROUND(I218*H218,2)</f>
        <v>0</v>
      </c>
      <c r="BL218" s="18" t="s">
        <v>224</v>
      </c>
      <c r="BM218" s="232" t="s">
        <v>507</v>
      </c>
    </row>
    <row r="219" s="2" customFormat="1" ht="24.15" customHeight="1">
      <c r="A219" s="39"/>
      <c r="B219" s="40"/>
      <c r="C219" s="220" t="s">
        <v>508</v>
      </c>
      <c r="D219" s="220" t="s">
        <v>125</v>
      </c>
      <c r="E219" s="221" t="s">
        <v>509</v>
      </c>
      <c r="F219" s="222" t="s">
        <v>510</v>
      </c>
      <c r="G219" s="223" t="s">
        <v>135</v>
      </c>
      <c r="H219" s="224">
        <v>24</v>
      </c>
      <c r="I219" s="225"/>
      <c r="J219" s="226">
        <f>ROUND(I219*H219,2)</f>
        <v>0</v>
      </c>
      <c r="K219" s="227"/>
      <c r="L219" s="45"/>
      <c r="M219" s="228" t="s">
        <v>1</v>
      </c>
      <c r="N219" s="229" t="s">
        <v>44</v>
      </c>
      <c r="O219" s="92"/>
      <c r="P219" s="230">
        <f>O219*H219</f>
        <v>0</v>
      </c>
      <c r="Q219" s="230">
        <v>0</v>
      </c>
      <c r="R219" s="230">
        <f>Q219*H219</f>
        <v>0</v>
      </c>
      <c r="S219" s="230">
        <v>0</v>
      </c>
      <c r="T219" s="231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2" t="s">
        <v>224</v>
      </c>
      <c r="AT219" s="232" t="s">
        <v>125</v>
      </c>
      <c r="AU219" s="232" t="s">
        <v>88</v>
      </c>
      <c r="AY219" s="18" t="s">
        <v>122</v>
      </c>
      <c r="BE219" s="233">
        <f>IF(N219="základní",J219,0)</f>
        <v>0</v>
      </c>
      <c r="BF219" s="233">
        <f>IF(N219="snížená",J219,0)</f>
        <v>0</v>
      </c>
      <c r="BG219" s="233">
        <f>IF(N219="zákl. přenesená",J219,0)</f>
        <v>0</v>
      </c>
      <c r="BH219" s="233">
        <f>IF(N219="sníž. přenesená",J219,0)</f>
        <v>0</v>
      </c>
      <c r="BI219" s="233">
        <f>IF(N219="nulová",J219,0)</f>
        <v>0</v>
      </c>
      <c r="BJ219" s="18" t="s">
        <v>14</v>
      </c>
      <c r="BK219" s="233">
        <f>ROUND(I219*H219,2)</f>
        <v>0</v>
      </c>
      <c r="BL219" s="18" t="s">
        <v>224</v>
      </c>
      <c r="BM219" s="232" t="s">
        <v>511</v>
      </c>
    </row>
    <row r="220" s="2" customFormat="1" ht="37.8" customHeight="1">
      <c r="A220" s="39"/>
      <c r="B220" s="40"/>
      <c r="C220" s="220" t="s">
        <v>512</v>
      </c>
      <c r="D220" s="220" t="s">
        <v>125</v>
      </c>
      <c r="E220" s="221" t="s">
        <v>513</v>
      </c>
      <c r="F220" s="222" t="s">
        <v>514</v>
      </c>
      <c r="G220" s="223" t="s">
        <v>223</v>
      </c>
      <c r="H220" s="224">
        <v>246</v>
      </c>
      <c r="I220" s="225"/>
      <c r="J220" s="226">
        <f>ROUND(I220*H220,2)</f>
        <v>0</v>
      </c>
      <c r="K220" s="227"/>
      <c r="L220" s="45"/>
      <c r="M220" s="228" t="s">
        <v>1</v>
      </c>
      <c r="N220" s="229" t="s">
        <v>44</v>
      </c>
      <c r="O220" s="92"/>
      <c r="P220" s="230">
        <f>O220*H220</f>
        <v>0</v>
      </c>
      <c r="Q220" s="230">
        <v>0</v>
      </c>
      <c r="R220" s="230">
        <f>Q220*H220</f>
        <v>0</v>
      </c>
      <c r="S220" s="230">
        <v>0</v>
      </c>
      <c r="T220" s="231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2" t="s">
        <v>224</v>
      </c>
      <c r="AT220" s="232" t="s">
        <v>125</v>
      </c>
      <c r="AU220" s="232" t="s">
        <v>88</v>
      </c>
      <c r="AY220" s="18" t="s">
        <v>122</v>
      </c>
      <c r="BE220" s="233">
        <f>IF(N220="základní",J220,0)</f>
        <v>0</v>
      </c>
      <c r="BF220" s="233">
        <f>IF(N220="snížená",J220,0)</f>
        <v>0</v>
      </c>
      <c r="BG220" s="233">
        <f>IF(N220="zákl. přenesená",J220,0)</f>
        <v>0</v>
      </c>
      <c r="BH220" s="233">
        <f>IF(N220="sníž. přenesená",J220,0)</f>
        <v>0</v>
      </c>
      <c r="BI220" s="233">
        <f>IF(N220="nulová",J220,0)</f>
        <v>0</v>
      </c>
      <c r="BJ220" s="18" t="s">
        <v>14</v>
      </c>
      <c r="BK220" s="233">
        <f>ROUND(I220*H220,2)</f>
        <v>0</v>
      </c>
      <c r="BL220" s="18" t="s">
        <v>224</v>
      </c>
      <c r="BM220" s="232" t="s">
        <v>515</v>
      </c>
    </row>
    <row r="221" s="2" customFormat="1" ht="16.5" customHeight="1">
      <c r="A221" s="39"/>
      <c r="B221" s="40"/>
      <c r="C221" s="267" t="s">
        <v>516</v>
      </c>
      <c r="D221" s="267" t="s">
        <v>363</v>
      </c>
      <c r="E221" s="268" t="s">
        <v>517</v>
      </c>
      <c r="F221" s="269" t="s">
        <v>518</v>
      </c>
      <c r="G221" s="270" t="s">
        <v>519</v>
      </c>
      <c r="H221" s="271">
        <v>246</v>
      </c>
      <c r="I221" s="272"/>
      <c r="J221" s="273">
        <f>ROUND(I221*H221,2)</f>
        <v>0</v>
      </c>
      <c r="K221" s="274"/>
      <c r="L221" s="275"/>
      <c r="M221" s="276" t="s">
        <v>1</v>
      </c>
      <c r="N221" s="277" t="s">
        <v>44</v>
      </c>
      <c r="O221" s="92"/>
      <c r="P221" s="230">
        <f>O221*H221</f>
        <v>0</v>
      </c>
      <c r="Q221" s="230">
        <v>0.001</v>
      </c>
      <c r="R221" s="230">
        <f>Q221*H221</f>
        <v>0.246</v>
      </c>
      <c r="S221" s="230">
        <v>0</v>
      </c>
      <c r="T221" s="23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2" t="s">
        <v>520</v>
      </c>
      <c r="AT221" s="232" t="s">
        <v>363</v>
      </c>
      <c r="AU221" s="232" t="s">
        <v>88</v>
      </c>
      <c r="AY221" s="18" t="s">
        <v>122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8" t="s">
        <v>14</v>
      </c>
      <c r="BK221" s="233">
        <f>ROUND(I221*H221,2)</f>
        <v>0</v>
      </c>
      <c r="BL221" s="18" t="s">
        <v>520</v>
      </c>
      <c r="BM221" s="232" t="s">
        <v>521</v>
      </c>
    </row>
    <row r="222" s="2" customFormat="1" ht="16.5" customHeight="1">
      <c r="A222" s="39"/>
      <c r="B222" s="40"/>
      <c r="C222" s="220" t="s">
        <v>522</v>
      </c>
      <c r="D222" s="220" t="s">
        <v>125</v>
      </c>
      <c r="E222" s="221" t="s">
        <v>523</v>
      </c>
      <c r="F222" s="222" t="s">
        <v>524</v>
      </c>
      <c r="G222" s="223" t="s">
        <v>135</v>
      </c>
      <c r="H222" s="224">
        <v>14</v>
      </c>
      <c r="I222" s="225"/>
      <c r="J222" s="226">
        <f>ROUND(I222*H222,2)</f>
        <v>0</v>
      </c>
      <c r="K222" s="227"/>
      <c r="L222" s="45"/>
      <c r="M222" s="228" t="s">
        <v>1</v>
      </c>
      <c r="N222" s="229" t="s">
        <v>44</v>
      </c>
      <c r="O222" s="92"/>
      <c r="P222" s="230">
        <f>O222*H222</f>
        <v>0</v>
      </c>
      <c r="Q222" s="230">
        <v>0</v>
      </c>
      <c r="R222" s="230">
        <f>Q222*H222</f>
        <v>0</v>
      </c>
      <c r="S222" s="230">
        <v>0</v>
      </c>
      <c r="T222" s="231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2" t="s">
        <v>224</v>
      </c>
      <c r="AT222" s="232" t="s">
        <v>125</v>
      </c>
      <c r="AU222" s="232" t="s">
        <v>88</v>
      </c>
      <c r="AY222" s="18" t="s">
        <v>122</v>
      </c>
      <c r="BE222" s="233">
        <f>IF(N222="základní",J222,0)</f>
        <v>0</v>
      </c>
      <c r="BF222" s="233">
        <f>IF(N222="snížená",J222,0)</f>
        <v>0</v>
      </c>
      <c r="BG222" s="233">
        <f>IF(N222="zákl. přenesená",J222,0)</f>
        <v>0</v>
      </c>
      <c r="BH222" s="233">
        <f>IF(N222="sníž. přenesená",J222,0)</f>
        <v>0</v>
      </c>
      <c r="BI222" s="233">
        <f>IF(N222="nulová",J222,0)</f>
        <v>0</v>
      </c>
      <c r="BJ222" s="18" t="s">
        <v>14</v>
      </c>
      <c r="BK222" s="233">
        <f>ROUND(I222*H222,2)</f>
        <v>0</v>
      </c>
      <c r="BL222" s="18" t="s">
        <v>224</v>
      </c>
      <c r="BM222" s="232" t="s">
        <v>525</v>
      </c>
    </row>
    <row r="223" s="2" customFormat="1" ht="24.15" customHeight="1">
      <c r="A223" s="39"/>
      <c r="B223" s="40"/>
      <c r="C223" s="267" t="s">
        <v>526</v>
      </c>
      <c r="D223" s="267" t="s">
        <v>363</v>
      </c>
      <c r="E223" s="268" t="s">
        <v>527</v>
      </c>
      <c r="F223" s="269" t="s">
        <v>528</v>
      </c>
      <c r="G223" s="270" t="s">
        <v>135</v>
      </c>
      <c r="H223" s="271">
        <v>14</v>
      </c>
      <c r="I223" s="272"/>
      <c r="J223" s="273">
        <f>ROUND(I223*H223,2)</f>
        <v>0</v>
      </c>
      <c r="K223" s="274"/>
      <c r="L223" s="275"/>
      <c r="M223" s="276" t="s">
        <v>1</v>
      </c>
      <c r="N223" s="277" t="s">
        <v>44</v>
      </c>
      <c r="O223" s="92"/>
      <c r="P223" s="230">
        <f>O223*H223</f>
        <v>0</v>
      </c>
      <c r="Q223" s="230">
        <v>0</v>
      </c>
      <c r="R223" s="230">
        <f>Q223*H223</f>
        <v>0</v>
      </c>
      <c r="S223" s="230">
        <v>0</v>
      </c>
      <c r="T223" s="231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2" t="s">
        <v>467</v>
      </c>
      <c r="AT223" s="232" t="s">
        <v>363</v>
      </c>
      <c r="AU223" s="232" t="s">
        <v>88</v>
      </c>
      <c r="AY223" s="18" t="s">
        <v>122</v>
      </c>
      <c r="BE223" s="233">
        <f>IF(N223="základní",J223,0)</f>
        <v>0</v>
      </c>
      <c r="BF223" s="233">
        <f>IF(N223="snížená",J223,0)</f>
        <v>0</v>
      </c>
      <c r="BG223" s="233">
        <f>IF(N223="zákl. přenesená",J223,0)</f>
        <v>0</v>
      </c>
      <c r="BH223" s="233">
        <f>IF(N223="sníž. přenesená",J223,0)</f>
        <v>0</v>
      </c>
      <c r="BI223" s="233">
        <f>IF(N223="nulová",J223,0)</f>
        <v>0</v>
      </c>
      <c r="BJ223" s="18" t="s">
        <v>14</v>
      </c>
      <c r="BK223" s="233">
        <f>ROUND(I223*H223,2)</f>
        <v>0</v>
      </c>
      <c r="BL223" s="18" t="s">
        <v>224</v>
      </c>
      <c r="BM223" s="232" t="s">
        <v>520</v>
      </c>
    </row>
    <row r="224" s="2" customFormat="1" ht="24.15" customHeight="1">
      <c r="A224" s="39"/>
      <c r="B224" s="40"/>
      <c r="C224" s="220" t="s">
        <v>529</v>
      </c>
      <c r="D224" s="220" t="s">
        <v>125</v>
      </c>
      <c r="E224" s="221" t="s">
        <v>530</v>
      </c>
      <c r="F224" s="222" t="s">
        <v>531</v>
      </c>
      <c r="G224" s="223" t="s">
        <v>223</v>
      </c>
      <c r="H224" s="224">
        <v>397</v>
      </c>
      <c r="I224" s="225"/>
      <c r="J224" s="226">
        <f>ROUND(I224*H224,2)</f>
        <v>0</v>
      </c>
      <c r="K224" s="227"/>
      <c r="L224" s="45"/>
      <c r="M224" s="228" t="s">
        <v>1</v>
      </c>
      <c r="N224" s="229" t="s">
        <v>44</v>
      </c>
      <c r="O224" s="92"/>
      <c r="P224" s="230">
        <f>O224*H224</f>
        <v>0</v>
      </c>
      <c r="Q224" s="230">
        <v>0</v>
      </c>
      <c r="R224" s="230">
        <f>Q224*H224</f>
        <v>0</v>
      </c>
      <c r="S224" s="230">
        <v>0</v>
      </c>
      <c r="T224" s="23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2" t="s">
        <v>190</v>
      </c>
      <c r="AT224" s="232" t="s">
        <v>125</v>
      </c>
      <c r="AU224" s="232" t="s">
        <v>88</v>
      </c>
      <c r="AY224" s="18" t="s">
        <v>122</v>
      </c>
      <c r="BE224" s="233">
        <f>IF(N224="základní",J224,0)</f>
        <v>0</v>
      </c>
      <c r="BF224" s="233">
        <f>IF(N224="snížená",J224,0)</f>
        <v>0</v>
      </c>
      <c r="BG224" s="233">
        <f>IF(N224="zákl. přenesená",J224,0)</f>
        <v>0</v>
      </c>
      <c r="BH224" s="233">
        <f>IF(N224="sníž. přenesená",J224,0)</f>
        <v>0</v>
      </c>
      <c r="BI224" s="233">
        <f>IF(N224="nulová",J224,0)</f>
        <v>0</v>
      </c>
      <c r="BJ224" s="18" t="s">
        <v>14</v>
      </c>
      <c r="BK224" s="233">
        <f>ROUND(I224*H224,2)</f>
        <v>0</v>
      </c>
      <c r="BL224" s="18" t="s">
        <v>190</v>
      </c>
      <c r="BM224" s="232" t="s">
        <v>532</v>
      </c>
    </row>
    <row r="225" s="2" customFormat="1" ht="24.15" customHeight="1">
      <c r="A225" s="39"/>
      <c r="B225" s="40"/>
      <c r="C225" s="267" t="s">
        <v>533</v>
      </c>
      <c r="D225" s="267" t="s">
        <v>363</v>
      </c>
      <c r="E225" s="268" t="s">
        <v>534</v>
      </c>
      <c r="F225" s="269" t="s">
        <v>535</v>
      </c>
      <c r="G225" s="270" t="s">
        <v>223</v>
      </c>
      <c r="H225" s="271">
        <v>397</v>
      </c>
      <c r="I225" s="272"/>
      <c r="J225" s="273">
        <f>ROUND(I225*H225,2)</f>
        <v>0</v>
      </c>
      <c r="K225" s="274"/>
      <c r="L225" s="275"/>
      <c r="M225" s="276" t="s">
        <v>1</v>
      </c>
      <c r="N225" s="277" t="s">
        <v>44</v>
      </c>
      <c r="O225" s="92"/>
      <c r="P225" s="230">
        <f>O225*H225</f>
        <v>0</v>
      </c>
      <c r="Q225" s="230">
        <v>5.0000000000000002E-05</v>
      </c>
      <c r="R225" s="230">
        <f>Q225*H225</f>
        <v>0.01985</v>
      </c>
      <c r="S225" s="230">
        <v>0</v>
      </c>
      <c r="T225" s="23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2" t="s">
        <v>338</v>
      </c>
      <c r="AT225" s="232" t="s">
        <v>363</v>
      </c>
      <c r="AU225" s="232" t="s">
        <v>88</v>
      </c>
      <c r="AY225" s="18" t="s">
        <v>122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8" t="s">
        <v>14</v>
      </c>
      <c r="BK225" s="233">
        <f>ROUND(I225*H225,2)</f>
        <v>0</v>
      </c>
      <c r="BL225" s="18" t="s">
        <v>190</v>
      </c>
      <c r="BM225" s="232" t="s">
        <v>536</v>
      </c>
    </row>
    <row r="226" s="2" customFormat="1">
      <c r="A226" s="39"/>
      <c r="B226" s="40"/>
      <c r="C226" s="41"/>
      <c r="D226" s="234" t="s">
        <v>131</v>
      </c>
      <c r="E226" s="41"/>
      <c r="F226" s="235" t="s">
        <v>537</v>
      </c>
      <c r="G226" s="41"/>
      <c r="H226" s="41"/>
      <c r="I226" s="236"/>
      <c r="J226" s="41"/>
      <c r="K226" s="41"/>
      <c r="L226" s="45"/>
      <c r="M226" s="237"/>
      <c r="N226" s="238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131</v>
      </c>
      <c r="AU226" s="18" t="s">
        <v>88</v>
      </c>
    </row>
    <row r="227" s="2" customFormat="1" ht="37.8" customHeight="1">
      <c r="A227" s="39"/>
      <c r="B227" s="40"/>
      <c r="C227" s="220" t="s">
        <v>538</v>
      </c>
      <c r="D227" s="220" t="s">
        <v>125</v>
      </c>
      <c r="E227" s="221" t="s">
        <v>539</v>
      </c>
      <c r="F227" s="222" t="s">
        <v>540</v>
      </c>
      <c r="G227" s="223" t="s">
        <v>223</v>
      </c>
      <c r="H227" s="224">
        <v>78</v>
      </c>
      <c r="I227" s="225"/>
      <c r="J227" s="226">
        <f>ROUND(I227*H227,2)</f>
        <v>0</v>
      </c>
      <c r="K227" s="227"/>
      <c r="L227" s="45"/>
      <c r="M227" s="228" t="s">
        <v>1</v>
      </c>
      <c r="N227" s="229" t="s">
        <v>44</v>
      </c>
      <c r="O227" s="92"/>
      <c r="P227" s="230">
        <f>O227*H227</f>
        <v>0</v>
      </c>
      <c r="Q227" s="230">
        <v>0</v>
      </c>
      <c r="R227" s="230">
        <f>Q227*H227</f>
        <v>0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224</v>
      </c>
      <c r="AT227" s="232" t="s">
        <v>125</v>
      </c>
      <c r="AU227" s="232" t="s">
        <v>88</v>
      </c>
      <c r="AY227" s="18" t="s">
        <v>122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14</v>
      </c>
      <c r="BK227" s="233">
        <f>ROUND(I227*H227,2)</f>
        <v>0</v>
      </c>
      <c r="BL227" s="18" t="s">
        <v>224</v>
      </c>
      <c r="BM227" s="232" t="s">
        <v>541</v>
      </c>
    </row>
    <row r="228" s="2" customFormat="1" ht="16.5" customHeight="1">
      <c r="A228" s="39"/>
      <c r="B228" s="40"/>
      <c r="C228" s="267" t="s">
        <v>542</v>
      </c>
      <c r="D228" s="267" t="s">
        <v>363</v>
      </c>
      <c r="E228" s="268" t="s">
        <v>543</v>
      </c>
      <c r="F228" s="269" t="s">
        <v>544</v>
      </c>
      <c r="G228" s="270" t="s">
        <v>223</v>
      </c>
      <c r="H228" s="271">
        <v>78</v>
      </c>
      <c r="I228" s="272"/>
      <c r="J228" s="273">
        <f>ROUND(I228*H228,2)</f>
        <v>0</v>
      </c>
      <c r="K228" s="274"/>
      <c r="L228" s="275"/>
      <c r="M228" s="276" t="s">
        <v>1</v>
      </c>
      <c r="N228" s="277" t="s">
        <v>44</v>
      </c>
      <c r="O228" s="92"/>
      <c r="P228" s="230">
        <f>O228*H228</f>
        <v>0</v>
      </c>
      <c r="Q228" s="230">
        <v>0</v>
      </c>
      <c r="R228" s="230">
        <f>Q228*H228</f>
        <v>0</v>
      </c>
      <c r="S228" s="230">
        <v>0</v>
      </c>
      <c r="T228" s="231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2" t="s">
        <v>467</v>
      </c>
      <c r="AT228" s="232" t="s">
        <v>363</v>
      </c>
      <c r="AU228" s="232" t="s">
        <v>88</v>
      </c>
      <c r="AY228" s="18" t="s">
        <v>122</v>
      </c>
      <c r="BE228" s="233">
        <f>IF(N228="základní",J228,0)</f>
        <v>0</v>
      </c>
      <c r="BF228" s="233">
        <f>IF(N228="snížená",J228,0)</f>
        <v>0</v>
      </c>
      <c r="BG228" s="233">
        <f>IF(N228="zákl. přenesená",J228,0)</f>
        <v>0</v>
      </c>
      <c r="BH228" s="233">
        <f>IF(N228="sníž. přenesená",J228,0)</f>
        <v>0</v>
      </c>
      <c r="BI228" s="233">
        <f>IF(N228="nulová",J228,0)</f>
        <v>0</v>
      </c>
      <c r="BJ228" s="18" t="s">
        <v>14</v>
      </c>
      <c r="BK228" s="233">
        <f>ROUND(I228*H228,2)</f>
        <v>0</v>
      </c>
      <c r="BL228" s="18" t="s">
        <v>224</v>
      </c>
      <c r="BM228" s="232" t="s">
        <v>545</v>
      </c>
    </row>
    <row r="229" s="2" customFormat="1" ht="37.8" customHeight="1">
      <c r="A229" s="39"/>
      <c r="B229" s="40"/>
      <c r="C229" s="220" t="s">
        <v>546</v>
      </c>
      <c r="D229" s="220" t="s">
        <v>125</v>
      </c>
      <c r="E229" s="221" t="s">
        <v>547</v>
      </c>
      <c r="F229" s="222" t="s">
        <v>548</v>
      </c>
      <c r="G229" s="223" t="s">
        <v>223</v>
      </c>
      <c r="H229" s="224">
        <v>136</v>
      </c>
      <c r="I229" s="225"/>
      <c r="J229" s="226">
        <f>ROUND(I229*H229,2)</f>
        <v>0</v>
      </c>
      <c r="K229" s="227"/>
      <c r="L229" s="45"/>
      <c r="M229" s="228" t="s">
        <v>1</v>
      </c>
      <c r="N229" s="229" t="s">
        <v>44</v>
      </c>
      <c r="O229" s="92"/>
      <c r="P229" s="230">
        <f>O229*H229</f>
        <v>0</v>
      </c>
      <c r="Q229" s="230">
        <v>0</v>
      </c>
      <c r="R229" s="230">
        <f>Q229*H229</f>
        <v>0</v>
      </c>
      <c r="S229" s="230">
        <v>0</v>
      </c>
      <c r="T229" s="231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2" t="s">
        <v>224</v>
      </c>
      <c r="AT229" s="232" t="s">
        <v>125</v>
      </c>
      <c r="AU229" s="232" t="s">
        <v>88</v>
      </c>
      <c r="AY229" s="18" t="s">
        <v>122</v>
      </c>
      <c r="BE229" s="233">
        <f>IF(N229="základní",J229,0)</f>
        <v>0</v>
      </c>
      <c r="BF229" s="233">
        <f>IF(N229="snížená",J229,0)</f>
        <v>0</v>
      </c>
      <c r="BG229" s="233">
        <f>IF(N229="zákl. přenesená",J229,0)</f>
        <v>0</v>
      </c>
      <c r="BH229" s="233">
        <f>IF(N229="sníž. přenesená",J229,0)</f>
        <v>0</v>
      </c>
      <c r="BI229" s="233">
        <f>IF(N229="nulová",J229,0)</f>
        <v>0</v>
      </c>
      <c r="BJ229" s="18" t="s">
        <v>14</v>
      </c>
      <c r="BK229" s="233">
        <f>ROUND(I229*H229,2)</f>
        <v>0</v>
      </c>
      <c r="BL229" s="18" t="s">
        <v>224</v>
      </c>
      <c r="BM229" s="232" t="s">
        <v>549</v>
      </c>
    </row>
    <row r="230" s="2" customFormat="1" ht="24.15" customHeight="1">
      <c r="A230" s="39"/>
      <c r="B230" s="40"/>
      <c r="C230" s="267" t="s">
        <v>550</v>
      </c>
      <c r="D230" s="267" t="s">
        <v>363</v>
      </c>
      <c r="E230" s="268" t="s">
        <v>551</v>
      </c>
      <c r="F230" s="269" t="s">
        <v>552</v>
      </c>
      <c r="G230" s="270" t="s">
        <v>223</v>
      </c>
      <c r="H230" s="271">
        <v>136</v>
      </c>
      <c r="I230" s="272"/>
      <c r="J230" s="273">
        <f>ROUND(I230*H230,2)</f>
        <v>0</v>
      </c>
      <c r="K230" s="274"/>
      <c r="L230" s="275"/>
      <c r="M230" s="276" t="s">
        <v>1</v>
      </c>
      <c r="N230" s="277" t="s">
        <v>44</v>
      </c>
      <c r="O230" s="92"/>
      <c r="P230" s="230">
        <f>O230*H230</f>
        <v>0</v>
      </c>
      <c r="Q230" s="230">
        <v>0</v>
      </c>
      <c r="R230" s="230">
        <f>Q230*H230</f>
        <v>0</v>
      </c>
      <c r="S230" s="230">
        <v>0</v>
      </c>
      <c r="T230" s="231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2" t="s">
        <v>520</v>
      </c>
      <c r="AT230" s="232" t="s">
        <v>363</v>
      </c>
      <c r="AU230" s="232" t="s">
        <v>88</v>
      </c>
      <c r="AY230" s="18" t="s">
        <v>122</v>
      </c>
      <c r="BE230" s="233">
        <f>IF(N230="základní",J230,0)</f>
        <v>0</v>
      </c>
      <c r="BF230" s="233">
        <f>IF(N230="snížená",J230,0)</f>
        <v>0</v>
      </c>
      <c r="BG230" s="233">
        <f>IF(N230="zákl. přenesená",J230,0)</f>
        <v>0</v>
      </c>
      <c r="BH230" s="233">
        <f>IF(N230="sníž. přenesená",J230,0)</f>
        <v>0</v>
      </c>
      <c r="BI230" s="233">
        <f>IF(N230="nulová",J230,0)</f>
        <v>0</v>
      </c>
      <c r="BJ230" s="18" t="s">
        <v>14</v>
      </c>
      <c r="BK230" s="233">
        <f>ROUND(I230*H230,2)</f>
        <v>0</v>
      </c>
      <c r="BL230" s="18" t="s">
        <v>520</v>
      </c>
      <c r="BM230" s="232" t="s">
        <v>553</v>
      </c>
    </row>
    <row r="231" s="2" customFormat="1">
      <c r="A231" s="39"/>
      <c r="B231" s="40"/>
      <c r="C231" s="41"/>
      <c r="D231" s="234" t="s">
        <v>131</v>
      </c>
      <c r="E231" s="41"/>
      <c r="F231" s="235" t="s">
        <v>554</v>
      </c>
      <c r="G231" s="41"/>
      <c r="H231" s="41"/>
      <c r="I231" s="236"/>
      <c r="J231" s="41"/>
      <c r="K231" s="41"/>
      <c r="L231" s="45"/>
      <c r="M231" s="237"/>
      <c r="N231" s="238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131</v>
      </c>
      <c r="AU231" s="18" t="s">
        <v>88</v>
      </c>
    </row>
    <row r="232" s="2" customFormat="1" ht="24.15" customHeight="1">
      <c r="A232" s="39"/>
      <c r="B232" s="40"/>
      <c r="C232" s="220" t="s">
        <v>555</v>
      </c>
      <c r="D232" s="220" t="s">
        <v>125</v>
      </c>
      <c r="E232" s="221" t="s">
        <v>556</v>
      </c>
      <c r="F232" s="222" t="s">
        <v>557</v>
      </c>
      <c r="G232" s="223" t="s">
        <v>135</v>
      </c>
      <c r="H232" s="224">
        <v>3</v>
      </c>
      <c r="I232" s="225"/>
      <c r="J232" s="226">
        <f>ROUND(I232*H232,2)</f>
        <v>0</v>
      </c>
      <c r="K232" s="227"/>
      <c r="L232" s="45"/>
      <c r="M232" s="228" t="s">
        <v>1</v>
      </c>
      <c r="N232" s="229" t="s">
        <v>44</v>
      </c>
      <c r="O232" s="92"/>
      <c r="P232" s="230">
        <f>O232*H232</f>
        <v>0</v>
      </c>
      <c r="Q232" s="230">
        <v>0</v>
      </c>
      <c r="R232" s="230">
        <f>Q232*H232</f>
        <v>0</v>
      </c>
      <c r="S232" s="230">
        <v>0</v>
      </c>
      <c r="T232" s="231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2" t="s">
        <v>224</v>
      </c>
      <c r="AT232" s="232" t="s">
        <v>125</v>
      </c>
      <c r="AU232" s="232" t="s">
        <v>88</v>
      </c>
      <c r="AY232" s="18" t="s">
        <v>122</v>
      </c>
      <c r="BE232" s="233">
        <f>IF(N232="základní",J232,0)</f>
        <v>0</v>
      </c>
      <c r="BF232" s="233">
        <f>IF(N232="snížená",J232,0)</f>
        <v>0</v>
      </c>
      <c r="BG232" s="233">
        <f>IF(N232="zákl. přenesená",J232,0)</f>
        <v>0</v>
      </c>
      <c r="BH232" s="233">
        <f>IF(N232="sníž. přenesená",J232,0)</f>
        <v>0</v>
      </c>
      <c r="BI232" s="233">
        <f>IF(N232="nulová",J232,0)</f>
        <v>0</v>
      </c>
      <c r="BJ232" s="18" t="s">
        <v>14</v>
      </c>
      <c r="BK232" s="233">
        <f>ROUND(I232*H232,2)</f>
        <v>0</v>
      </c>
      <c r="BL232" s="18" t="s">
        <v>224</v>
      </c>
      <c r="BM232" s="232" t="s">
        <v>558</v>
      </c>
    </row>
    <row r="233" s="2" customFormat="1" ht="24.15" customHeight="1">
      <c r="A233" s="39"/>
      <c r="B233" s="40"/>
      <c r="C233" s="220" t="s">
        <v>559</v>
      </c>
      <c r="D233" s="220" t="s">
        <v>125</v>
      </c>
      <c r="E233" s="221" t="s">
        <v>560</v>
      </c>
      <c r="F233" s="222" t="s">
        <v>561</v>
      </c>
      <c r="G233" s="223" t="s">
        <v>135</v>
      </c>
      <c r="H233" s="224">
        <v>6</v>
      </c>
      <c r="I233" s="225"/>
      <c r="J233" s="226">
        <f>ROUND(I233*H233,2)</f>
        <v>0</v>
      </c>
      <c r="K233" s="227"/>
      <c r="L233" s="45"/>
      <c r="M233" s="228" t="s">
        <v>1</v>
      </c>
      <c r="N233" s="229" t="s">
        <v>44</v>
      </c>
      <c r="O233" s="92"/>
      <c r="P233" s="230">
        <f>O233*H233</f>
        <v>0</v>
      </c>
      <c r="Q233" s="230">
        <v>0</v>
      </c>
      <c r="R233" s="230">
        <f>Q233*H233</f>
        <v>0</v>
      </c>
      <c r="S233" s="230">
        <v>0</v>
      </c>
      <c r="T233" s="23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2" t="s">
        <v>224</v>
      </c>
      <c r="AT233" s="232" t="s">
        <v>125</v>
      </c>
      <c r="AU233" s="232" t="s">
        <v>88</v>
      </c>
      <c r="AY233" s="18" t="s">
        <v>122</v>
      </c>
      <c r="BE233" s="233">
        <f>IF(N233="základní",J233,0)</f>
        <v>0</v>
      </c>
      <c r="BF233" s="233">
        <f>IF(N233="snížená",J233,0)</f>
        <v>0</v>
      </c>
      <c r="BG233" s="233">
        <f>IF(N233="zákl. přenesená",J233,0)</f>
        <v>0</v>
      </c>
      <c r="BH233" s="233">
        <f>IF(N233="sníž. přenesená",J233,0)</f>
        <v>0</v>
      </c>
      <c r="BI233" s="233">
        <f>IF(N233="nulová",J233,0)</f>
        <v>0</v>
      </c>
      <c r="BJ233" s="18" t="s">
        <v>14</v>
      </c>
      <c r="BK233" s="233">
        <f>ROUND(I233*H233,2)</f>
        <v>0</v>
      </c>
      <c r="BL233" s="18" t="s">
        <v>224</v>
      </c>
      <c r="BM233" s="232" t="s">
        <v>562</v>
      </c>
    </row>
    <row r="234" s="2" customFormat="1" ht="37.8" customHeight="1">
      <c r="A234" s="39"/>
      <c r="B234" s="40"/>
      <c r="C234" s="220" t="s">
        <v>563</v>
      </c>
      <c r="D234" s="220" t="s">
        <v>125</v>
      </c>
      <c r="E234" s="221" t="s">
        <v>564</v>
      </c>
      <c r="F234" s="222" t="s">
        <v>565</v>
      </c>
      <c r="G234" s="223" t="s">
        <v>223</v>
      </c>
      <c r="H234" s="224">
        <v>142</v>
      </c>
      <c r="I234" s="225"/>
      <c r="J234" s="226">
        <f>ROUND(I234*H234,2)</f>
        <v>0</v>
      </c>
      <c r="K234" s="227"/>
      <c r="L234" s="45"/>
      <c r="M234" s="228" t="s">
        <v>1</v>
      </c>
      <c r="N234" s="229" t="s">
        <v>44</v>
      </c>
      <c r="O234" s="92"/>
      <c r="P234" s="230">
        <f>O234*H234</f>
        <v>0</v>
      </c>
      <c r="Q234" s="230">
        <v>0</v>
      </c>
      <c r="R234" s="230">
        <f>Q234*H234</f>
        <v>0</v>
      </c>
      <c r="S234" s="230">
        <v>0</v>
      </c>
      <c r="T234" s="231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2" t="s">
        <v>224</v>
      </c>
      <c r="AT234" s="232" t="s">
        <v>125</v>
      </c>
      <c r="AU234" s="232" t="s">
        <v>88</v>
      </c>
      <c r="AY234" s="18" t="s">
        <v>122</v>
      </c>
      <c r="BE234" s="233">
        <f>IF(N234="základní",J234,0)</f>
        <v>0</v>
      </c>
      <c r="BF234" s="233">
        <f>IF(N234="snížená",J234,0)</f>
        <v>0</v>
      </c>
      <c r="BG234" s="233">
        <f>IF(N234="zákl. přenesená",J234,0)</f>
        <v>0</v>
      </c>
      <c r="BH234" s="233">
        <f>IF(N234="sníž. přenesená",J234,0)</f>
        <v>0</v>
      </c>
      <c r="BI234" s="233">
        <f>IF(N234="nulová",J234,0)</f>
        <v>0</v>
      </c>
      <c r="BJ234" s="18" t="s">
        <v>14</v>
      </c>
      <c r="BK234" s="233">
        <f>ROUND(I234*H234,2)</f>
        <v>0</v>
      </c>
      <c r="BL234" s="18" t="s">
        <v>224</v>
      </c>
      <c r="BM234" s="232" t="s">
        <v>566</v>
      </c>
    </row>
    <row r="235" s="2" customFormat="1" ht="24.15" customHeight="1">
      <c r="A235" s="39"/>
      <c r="B235" s="40"/>
      <c r="C235" s="267" t="s">
        <v>567</v>
      </c>
      <c r="D235" s="267" t="s">
        <v>363</v>
      </c>
      <c r="E235" s="268" t="s">
        <v>568</v>
      </c>
      <c r="F235" s="269" t="s">
        <v>569</v>
      </c>
      <c r="G235" s="270" t="s">
        <v>223</v>
      </c>
      <c r="H235" s="271">
        <v>142</v>
      </c>
      <c r="I235" s="272"/>
      <c r="J235" s="273">
        <f>ROUND(I235*H235,2)</f>
        <v>0</v>
      </c>
      <c r="K235" s="274"/>
      <c r="L235" s="275"/>
      <c r="M235" s="276" t="s">
        <v>1</v>
      </c>
      <c r="N235" s="277" t="s">
        <v>44</v>
      </c>
      <c r="O235" s="92"/>
      <c r="P235" s="230">
        <f>O235*H235</f>
        <v>0</v>
      </c>
      <c r="Q235" s="230">
        <v>0</v>
      </c>
      <c r="R235" s="230">
        <f>Q235*H235</f>
        <v>0</v>
      </c>
      <c r="S235" s="230">
        <v>0</v>
      </c>
      <c r="T235" s="231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2" t="s">
        <v>520</v>
      </c>
      <c r="AT235" s="232" t="s">
        <v>363</v>
      </c>
      <c r="AU235" s="232" t="s">
        <v>88</v>
      </c>
      <c r="AY235" s="18" t="s">
        <v>122</v>
      </c>
      <c r="BE235" s="233">
        <f>IF(N235="základní",J235,0)</f>
        <v>0</v>
      </c>
      <c r="BF235" s="233">
        <f>IF(N235="snížená",J235,0)</f>
        <v>0</v>
      </c>
      <c r="BG235" s="233">
        <f>IF(N235="zákl. přenesená",J235,0)</f>
        <v>0</v>
      </c>
      <c r="BH235" s="233">
        <f>IF(N235="sníž. přenesená",J235,0)</f>
        <v>0</v>
      </c>
      <c r="BI235" s="233">
        <f>IF(N235="nulová",J235,0)</f>
        <v>0</v>
      </c>
      <c r="BJ235" s="18" t="s">
        <v>14</v>
      </c>
      <c r="BK235" s="233">
        <f>ROUND(I235*H235,2)</f>
        <v>0</v>
      </c>
      <c r="BL235" s="18" t="s">
        <v>520</v>
      </c>
      <c r="BM235" s="232" t="s">
        <v>570</v>
      </c>
    </row>
    <row r="236" s="2" customFormat="1">
      <c r="A236" s="39"/>
      <c r="B236" s="40"/>
      <c r="C236" s="41"/>
      <c r="D236" s="234" t="s">
        <v>131</v>
      </c>
      <c r="E236" s="41"/>
      <c r="F236" s="235" t="s">
        <v>571</v>
      </c>
      <c r="G236" s="41"/>
      <c r="H236" s="41"/>
      <c r="I236" s="236"/>
      <c r="J236" s="41"/>
      <c r="K236" s="41"/>
      <c r="L236" s="45"/>
      <c r="M236" s="237"/>
      <c r="N236" s="238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131</v>
      </c>
      <c r="AU236" s="18" t="s">
        <v>88</v>
      </c>
    </row>
    <row r="237" s="2" customFormat="1" ht="24.15" customHeight="1">
      <c r="A237" s="39"/>
      <c r="B237" s="40"/>
      <c r="C237" s="220" t="s">
        <v>572</v>
      </c>
      <c r="D237" s="220" t="s">
        <v>125</v>
      </c>
      <c r="E237" s="221" t="s">
        <v>573</v>
      </c>
      <c r="F237" s="222" t="s">
        <v>574</v>
      </c>
      <c r="G237" s="223" t="s">
        <v>135</v>
      </c>
      <c r="H237" s="224">
        <v>8</v>
      </c>
      <c r="I237" s="225"/>
      <c r="J237" s="226">
        <f>ROUND(I237*H237,2)</f>
        <v>0</v>
      </c>
      <c r="K237" s="227"/>
      <c r="L237" s="45"/>
      <c r="M237" s="228" t="s">
        <v>1</v>
      </c>
      <c r="N237" s="229" t="s">
        <v>44</v>
      </c>
      <c r="O237" s="92"/>
      <c r="P237" s="230">
        <f>O237*H237</f>
        <v>0</v>
      </c>
      <c r="Q237" s="230">
        <v>0</v>
      </c>
      <c r="R237" s="230">
        <f>Q237*H237</f>
        <v>0</v>
      </c>
      <c r="S237" s="230">
        <v>0</v>
      </c>
      <c r="T237" s="231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2" t="s">
        <v>224</v>
      </c>
      <c r="AT237" s="232" t="s">
        <v>125</v>
      </c>
      <c r="AU237" s="232" t="s">
        <v>88</v>
      </c>
      <c r="AY237" s="18" t="s">
        <v>122</v>
      </c>
      <c r="BE237" s="233">
        <f>IF(N237="základní",J237,0)</f>
        <v>0</v>
      </c>
      <c r="BF237" s="233">
        <f>IF(N237="snížená",J237,0)</f>
        <v>0</v>
      </c>
      <c r="BG237" s="233">
        <f>IF(N237="zákl. přenesená",J237,0)</f>
        <v>0</v>
      </c>
      <c r="BH237" s="233">
        <f>IF(N237="sníž. přenesená",J237,0)</f>
        <v>0</v>
      </c>
      <c r="BI237" s="233">
        <f>IF(N237="nulová",J237,0)</f>
        <v>0</v>
      </c>
      <c r="BJ237" s="18" t="s">
        <v>14</v>
      </c>
      <c r="BK237" s="233">
        <f>ROUND(I237*H237,2)</f>
        <v>0</v>
      </c>
      <c r="BL237" s="18" t="s">
        <v>224</v>
      </c>
      <c r="BM237" s="232" t="s">
        <v>575</v>
      </c>
    </row>
    <row r="238" s="2" customFormat="1" ht="24.15" customHeight="1">
      <c r="A238" s="39"/>
      <c r="B238" s="40"/>
      <c r="C238" s="220" t="s">
        <v>576</v>
      </c>
      <c r="D238" s="220" t="s">
        <v>125</v>
      </c>
      <c r="E238" s="221" t="s">
        <v>577</v>
      </c>
      <c r="F238" s="222" t="s">
        <v>578</v>
      </c>
      <c r="G238" s="223" t="s">
        <v>135</v>
      </c>
      <c r="H238" s="224">
        <v>4</v>
      </c>
      <c r="I238" s="225"/>
      <c r="J238" s="226">
        <f>ROUND(I238*H238,2)</f>
        <v>0</v>
      </c>
      <c r="K238" s="227"/>
      <c r="L238" s="45"/>
      <c r="M238" s="228" t="s">
        <v>1</v>
      </c>
      <c r="N238" s="229" t="s">
        <v>44</v>
      </c>
      <c r="O238" s="92"/>
      <c r="P238" s="230">
        <f>O238*H238</f>
        <v>0</v>
      </c>
      <c r="Q238" s="230">
        <v>0</v>
      </c>
      <c r="R238" s="230">
        <f>Q238*H238</f>
        <v>0</v>
      </c>
      <c r="S238" s="230">
        <v>0</v>
      </c>
      <c r="T238" s="231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2" t="s">
        <v>224</v>
      </c>
      <c r="AT238" s="232" t="s">
        <v>125</v>
      </c>
      <c r="AU238" s="232" t="s">
        <v>88</v>
      </c>
      <c r="AY238" s="18" t="s">
        <v>122</v>
      </c>
      <c r="BE238" s="233">
        <f>IF(N238="základní",J238,0)</f>
        <v>0</v>
      </c>
      <c r="BF238" s="233">
        <f>IF(N238="snížená",J238,0)</f>
        <v>0</v>
      </c>
      <c r="BG238" s="233">
        <f>IF(N238="zákl. přenesená",J238,0)</f>
        <v>0</v>
      </c>
      <c r="BH238" s="233">
        <f>IF(N238="sníž. přenesená",J238,0)</f>
        <v>0</v>
      </c>
      <c r="BI238" s="233">
        <f>IF(N238="nulová",J238,0)</f>
        <v>0</v>
      </c>
      <c r="BJ238" s="18" t="s">
        <v>14</v>
      </c>
      <c r="BK238" s="233">
        <f>ROUND(I238*H238,2)</f>
        <v>0</v>
      </c>
      <c r="BL238" s="18" t="s">
        <v>224</v>
      </c>
      <c r="BM238" s="232" t="s">
        <v>579</v>
      </c>
    </row>
    <row r="239" s="2" customFormat="1" ht="37.8" customHeight="1">
      <c r="A239" s="39"/>
      <c r="B239" s="40"/>
      <c r="C239" s="220" t="s">
        <v>580</v>
      </c>
      <c r="D239" s="220" t="s">
        <v>125</v>
      </c>
      <c r="E239" s="221" t="s">
        <v>489</v>
      </c>
      <c r="F239" s="222" t="s">
        <v>490</v>
      </c>
      <c r="G239" s="223" t="s">
        <v>223</v>
      </c>
      <c r="H239" s="224">
        <v>36</v>
      </c>
      <c r="I239" s="225"/>
      <c r="J239" s="226">
        <f>ROUND(I239*H239,2)</f>
        <v>0</v>
      </c>
      <c r="K239" s="227"/>
      <c r="L239" s="45"/>
      <c r="M239" s="228" t="s">
        <v>1</v>
      </c>
      <c r="N239" s="229" t="s">
        <v>44</v>
      </c>
      <c r="O239" s="92"/>
      <c r="P239" s="230">
        <f>O239*H239</f>
        <v>0</v>
      </c>
      <c r="Q239" s="230">
        <v>0</v>
      </c>
      <c r="R239" s="230">
        <f>Q239*H239</f>
        <v>0</v>
      </c>
      <c r="S239" s="230">
        <v>0</v>
      </c>
      <c r="T239" s="231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2" t="s">
        <v>224</v>
      </c>
      <c r="AT239" s="232" t="s">
        <v>125</v>
      </c>
      <c r="AU239" s="232" t="s">
        <v>88</v>
      </c>
      <c r="AY239" s="18" t="s">
        <v>122</v>
      </c>
      <c r="BE239" s="233">
        <f>IF(N239="základní",J239,0)</f>
        <v>0</v>
      </c>
      <c r="BF239" s="233">
        <f>IF(N239="snížená",J239,0)</f>
        <v>0</v>
      </c>
      <c r="BG239" s="233">
        <f>IF(N239="zákl. přenesená",J239,0)</f>
        <v>0</v>
      </c>
      <c r="BH239" s="233">
        <f>IF(N239="sníž. přenesená",J239,0)</f>
        <v>0</v>
      </c>
      <c r="BI239" s="233">
        <f>IF(N239="nulová",J239,0)</f>
        <v>0</v>
      </c>
      <c r="BJ239" s="18" t="s">
        <v>14</v>
      </c>
      <c r="BK239" s="233">
        <f>ROUND(I239*H239,2)</f>
        <v>0</v>
      </c>
      <c r="BL239" s="18" t="s">
        <v>224</v>
      </c>
      <c r="BM239" s="232" t="s">
        <v>581</v>
      </c>
    </row>
    <row r="240" s="2" customFormat="1" ht="24.15" customHeight="1">
      <c r="A240" s="39"/>
      <c r="B240" s="40"/>
      <c r="C240" s="267" t="s">
        <v>582</v>
      </c>
      <c r="D240" s="267" t="s">
        <v>363</v>
      </c>
      <c r="E240" s="268" t="s">
        <v>583</v>
      </c>
      <c r="F240" s="269" t="s">
        <v>584</v>
      </c>
      <c r="G240" s="270" t="s">
        <v>223</v>
      </c>
      <c r="H240" s="271">
        <v>36</v>
      </c>
      <c r="I240" s="272"/>
      <c r="J240" s="273">
        <f>ROUND(I240*H240,2)</f>
        <v>0</v>
      </c>
      <c r="K240" s="274"/>
      <c r="L240" s="275"/>
      <c r="M240" s="276" t="s">
        <v>1</v>
      </c>
      <c r="N240" s="277" t="s">
        <v>44</v>
      </c>
      <c r="O240" s="92"/>
      <c r="P240" s="230">
        <f>O240*H240</f>
        <v>0</v>
      </c>
      <c r="Q240" s="230">
        <v>0.00035</v>
      </c>
      <c r="R240" s="230">
        <f>Q240*H240</f>
        <v>0.0126</v>
      </c>
      <c r="S240" s="230">
        <v>0</v>
      </c>
      <c r="T240" s="23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2" t="s">
        <v>520</v>
      </c>
      <c r="AT240" s="232" t="s">
        <v>363</v>
      </c>
      <c r="AU240" s="232" t="s">
        <v>88</v>
      </c>
      <c r="AY240" s="18" t="s">
        <v>122</v>
      </c>
      <c r="BE240" s="233">
        <f>IF(N240="základní",J240,0)</f>
        <v>0</v>
      </c>
      <c r="BF240" s="233">
        <f>IF(N240="snížená",J240,0)</f>
        <v>0</v>
      </c>
      <c r="BG240" s="233">
        <f>IF(N240="zákl. přenesená",J240,0)</f>
        <v>0</v>
      </c>
      <c r="BH240" s="233">
        <f>IF(N240="sníž. přenesená",J240,0)</f>
        <v>0</v>
      </c>
      <c r="BI240" s="233">
        <f>IF(N240="nulová",J240,0)</f>
        <v>0</v>
      </c>
      <c r="BJ240" s="18" t="s">
        <v>14</v>
      </c>
      <c r="BK240" s="233">
        <f>ROUND(I240*H240,2)</f>
        <v>0</v>
      </c>
      <c r="BL240" s="18" t="s">
        <v>520</v>
      </c>
      <c r="BM240" s="232" t="s">
        <v>585</v>
      </c>
    </row>
    <row r="241" s="2" customFormat="1" ht="37.8" customHeight="1">
      <c r="A241" s="39"/>
      <c r="B241" s="40"/>
      <c r="C241" s="220" t="s">
        <v>586</v>
      </c>
      <c r="D241" s="220" t="s">
        <v>125</v>
      </c>
      <c r="E241" s="221" t="s">
        <v>587</v>
      </c>
      <c r="F241" s="222" t="s">
        <v>588</v>
      </c>
      <c r="G241" s="223" t="s">
        <v>223</v>
      </c>
      <c r="H241" s="224">
        <v>40</v>
      </c>
      <c r="I241" s="225"/>
      <c r="J241" s="226">
        <f>ROUND(I241*H241,2)</f>
        <v>0</v>
      </c>
      <c r="K241" s="227"/>
      <c r="L241" s="45"/>
      <c r="M241" s="228" t="s">
        <v>1</v>
      </c>
      <c r="N241" s="229" t="s">
        <v>44</v>
      </c>
      <c r="O241" s="92"/>
      <c r="P241" s="230">
        <f>O241*H241</f>
        <v>0</v>
      </c>
      <c r="Q241" s="230">
        <v>0</v>
      </c>
      <c r="R241" s="230">
        <f>Q241*H241</f>
        <v>0</v>
      </c>
      <c r="S241" s="230">
        <v>0</v>
      </c>
      <c r="T241" s="231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2" t="s">
        <v>224</v>
      </c>
      <c r="AT241" s="232" t="s">
        <v>125</v>
      </c>
      <c r="AU241" s="232" t="s">
        <v>88</v>
      </c>
      <c r="AY241" s="18" t="s">
        <v>122</v>
      </c>
      <c r="BE241" s="233">
        <f>IF(N241="základní",J241,0)</f>
        <v>0</v>
      </c>
      <c r="BF241" s="233">
        <f>IF(N241="snížená",J241,0)</f>
        <v>0</v>
      </c>
      <c r="BG241" s="233">
        <f>IF(N241="zákl. přenesená",J241,0)</f>
        <v>0</v>
      </c>
      <c r="BH241" s="233">
        <f>IF(N241="sníž. přenesená",J241,0)</f>
        <v>0</v>
      </c>
      <c r="BI241" s="233">
        <f>IF(N241="nulová",J241,0)</f>
        <v>0</v>
      </c>
      <c r="BJ241" s="18" t="s">
        <v>14</v>
      </c>
      <c r="BK241" s="233">
        <f>ROUND(I241*H241,2)</f>
        <v>0</v>
      </c>
      <c r="BL241" s="18" t="s">
        <v>224</v>
      </c>
      <c r="BM241" s="232" t="s">
        <v>589</v>
      </c>
    </row>
    <row r="242" s="2" customFormat="1" ht="24.15" customHeight="1">
      <c r="A242" s="39"/>
      <c r="B242" s="40"/>
      <c r="C242" s="267" t="s">
        <v>590</v>
      </c>
      <c r="D242" s="267" t="s">
        <v>363</v>
      </c>
      <c r="E242" s="268" t="s">
        <v>591</v>
      </c>
      <c r="F242" s="269" t="s">
        <v>592</v>
      </c>
      <c r="G242" s="270" t="s">
        <v>223</v>
      </c>
      <c r="H242" s="271">
        <v>10</v>
      </c>
      <c r="I242" s="272"/>
      <c r="J242" s="273">
        <f>ROUND(I242*H242,2)</f>
        <v>0</v>
      </c>
      <c r="K242" s="274"/>
      <c r="L242" s="275"/>
      <c r="M242" s="276" t="s">
        <v>1</v>
      </c>
      <c r="N242" s="277" t="s">
        <v>44</v>
      </c>
      <c r="O242" s="92"/>
      <c r="P242" s="230">
        <f>O242*H242</f>
        <v>0</v>
      </c>
      <c r="Q242" s="230">
        <v>0</v>
      </c>
      <c r="R242" s="230">
        <f>Q242*H242</f>
        <v>0</v>
      </c>
      <c r="S242" s="230">
        <v>0</v>
      </c>
      <c r="T242" s="231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2" t="s">
        <v>520</v>
      </c>
      <c r="AT242" s="232" t="s">
        <v>363</v>
      </c>
      <c r="AU242" s="232" t="s">
        <v>88</v>
      </c>
      <c r="AY242" s="18" t="s">
        <v>122</v>
      </c>
      <c r="BE242" s="233">
        <f>IF(N242="základní",J242,0)</f>
        <v>0</v>
      </c>
      <c r="BF242" s="233">
        <f>IF(N242="snížená",J242,0)</f>
        <v>0</v>
      </c>
      <c r="BG242" s="233">
        <f>IF(N242="zákl. přenesená",J242,0)</f>
        <v>0</v>
      </c>
      <c r="BH242" s="233">
        <f>IF(N242="sníž. přenesená",J242,0)</f>
        <v>0</v>
      </c>
      <c r="BI242" s="233">
        <f>IF(N242="nulová",J242,0)</f>
        <v>0</v>
      </c>
      <c r="BJ242" s="18" t="s">
        <v>14</v>
      </c>
      <c r="BK242" s="233">
        <f>ROUND(I242*H242,2)</f>
        <v>0</v>
      </c>
      <c r="BL242" s="18" t="s">
        <v>520</v>
      </c>
      <c r="BM242" s="232" t="s">
        <v>593</v>
      </c>
    </row>
    <row r="243" s="2" customFormat="1">
      <c r="A243" s="39"/>
      <c r="B243" s="40"/>
      <c r="C243" s="41"/>
      <c r="D243" s="234" t="s">
        <v>131</v>
      </c>
      <c r="E243" s="41"/>
      <c r="F243" s="235" t="s">
        <v>594</v>
      </c>
      <c r="G243" s="41"/>
      <c r="H243" s="41"/>
      <c r="I243" s="236"/>
      <c r="J243" s="41"/>
      <c r="K243" s="41"/>
      <c r="L243" s="45"/>
      <c r="M243" s="237"/>
      <c r="N243" s="238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131</v>
      </c>
      <c r="AU243" s="18" t="s">
        <v>88</v>
      </c>
    </row>
    <row r="244" s="2" customFormat="1" ht="24.15" customHeight="1">
      <c r="A244" s="39"/>
      <c r="B244" s="40"/>
      <c r="C244" s="267" t="s">
        <v>595</v>
      </c>
      <c r="D244" s="267" t="s">
        <v>363</v>
      </c>
      <c r="E244" s="268" t="s">
        <v>596</v>
      </c>
      <c r="F244" s="269" t="s">
        <v>597</v>
      </c>
      <c r="G244" s="270" t="s">
        <v>223</v>
      </c>
      <c r="H244" s="271">
        <v>30</v>
      </c>
      <c r="I244" s="272"/>
      <c r="J244" s="273">
        <f>ROUND(I244*H244,2)</f>
        <v>0</v>
      </c>
      <c r="K244" s="274"/>
      <c r="L244" s="275"/>
      <c r="M244" s="276" t="s">
        <v>1</v>
      </c>
      <c r="N244" s="277" t="s">
        <v>44</v>
      </c>
      <c r="O244" s="92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520</v>
      </c>
      <c r="AT244" s="232" t="s">
        <v>363</v>
      </c>
      <c r="AU244" s="232" t="s">
        <v>88</v>
      </c>
      <c r="AY244" s="18" t="s">
        <v>122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14</v>
      </c>
      <c r="BK244" s="233">
        <f>ROUND(I244*H244,2)</f>
        <v>0</v>
      </c>
      <c r="BL244" s="18" t="s">
        <v>520</v>
      </c>
      <c r="BM244" s="232" t="s">
        <v>598</v>
      </c>
    </row>
    <row r="245" s="2" customFormat="1">
      <c r="A245" s="39"/>
      <c r="B245" s="40"/>
      <c r="C245" s="41"/>
      <c r="D245" s="234" t="s">
        <v>131</v>
      </c>
      <c r="E245" s="41"/>
      <c r="F245" s="235" t="s">
        <v>599</v>
      </c>
      <c r="G245" s="41"/>
      <c r="H245" s="41"/>
      <c r="I245" s="236"/>
      <c r="J245" s="41"/>
      <c r="K245" s="41"/>
      <c r="L245" s="45"/>
      <c r="M245" s="237"/>
      <c r="N245" s="238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131</v>
      </c>
      <c r="AU245" s="18" t="s">
        <v>88</v>
      </c>
    </row>
    <row r="246" s="2" customFormat="1" ht="24.15" customHeight="1">
      <c r="A246" s="39"/>
      <c r="B246" s="40"/>
      <c r="C246" s="220" t="s">
        <v>600</v>
      </c>
      <c r="D246" s="220" t="s">
        <v>125</v>
      </c>
      <c r="E246" s="221" t="s">
        <v>601</v>
      </c>
      <c r="F246" s="222" t="s">
        <v>602</v>
      </c>
      <c r="G246" s="223" t="s">
        <v>135</v>
      </c>
      <c r="H246" s="224">
        <v>8</v>
      </c>
      <c r="I246" s="225"/>
      <c r="J246" s="226">
        <f>ROUND(I246*H246,2)</f>
        <v>0</v>
      </c>
      <c r="K246" s="227"/>
      <c r="L246" s="45"/>
      <c r="M246" s="228" t="s">
        <v>1</v>
      </c>
      <c r="N246" s="229" t="s">
        <v>44</v>
      </c>
      <c r="O246" s="92"/>
      <c r="P246" s="230">
        <f>O246*H246</f>
        <v>0</v>
      </c>
      <c r="Q246" s="230">
        <v>0</v>
      </c>
      <c r="R246" s="230">
        <f>Q246*H246</f>
        <v>0</v>
      </c>
      <c r="S246" s="230">
        <v>0</v>
      </c>
      <c r="T246" s="231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2" t="s">
        <v>224</v>
      </c>
      <c r="AT246" s="232" t="s">
        <v>125</v>
      </c>
      <c r="AU246" s="232" t="s">
        <v>88</v>
      </c>
      <c r="AY246" s="18" t="s">
        <v>122</v>
      </c>
      <c r="BE246" s="233">
        <f>IF(N246="základní",J246,0)</f>
        <v>0</v>
      </c>
      <c r="BF246" s="233">
        <f>IF(N246="snížená",J246,0)</f>
        <v>0</v>
      </c>
      <c r="BG246" s="233">
        <f>IF(N246="zákl. přenesená",J246,0)</f>
        <v>0</v>
      </c>
      <c r="BH246" s="233">
        <f>IF(N246="sníž. přenesená",J246,0)</f>
        <v>0</v>
      </c>
      <c r="BI246" s="233">
        <f>IF(N246="nulová",J246,0)</f>
        <v>0</v>
      </c>
      <c r="BJ246" s="18" t="s">
        <v>14</v>
      </c>
      <c r="BK246" s="233">
        <f>ROUND(I246*H246,2)</f>
        <v>0</v>
      </c>
      <c r="BL246" s="18" t="s">
        <v>224</v>
      </c>
      <c r="BM246" s="232" t="s">
        <v>603</v>
      </c>
    </row>
    <row r="247" s="2" customFormat="1" ht="24.15" customHeight="1">
      <c r="A247" s="39"/>
      <c r="B247" s="40"/>
      <c r="C247" s="267" t="s">
        <v>604</v>
      </c>
      <c r="D247" s="267" t="s">
        <v>363</v>
      </c>
      <c r="E247" s="268" t="s">
        <v>605</v>
      </c>
      <c r="F247" s="269" t="s">
        <v>606</v>
      </c>
      <c r="G247" s="270" t="s">
        <v>223</v>
      </c>
      <c r="H247" s="271">
        <v>187</v>
      </c>
      <c r="I247" s="272"/>
      <c r="J247" s="273">
        <f>ROUND(I247*H247,2)</f>
        <v>0</v>
      </c>
      <c r="K247" s="274"/>
      <c r="L247" s="275"/>
      <c r="M247" s="276" t="s">
        <v>1</v>
      </c>
      <c r="N247" s="277" t="s">
        <v>44</v>
      </c>
      <c r="O247" s="92"/>
      <c r="P247" s="230">
        <f>O247*H247</f>
        <v>0</v>
      </c>
      <c r="Q247" s="230">
        <v>0</v>
      </c>
      <c r="R247" s="230">
        <f>Q247*H247</f>
        <v>0</v>
      </c>
      <c r="S247" s="230">
        <v>0</v>
      </c>
      <c r="T247" s="231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2" t="s">
        <v>467</v>
      </c>
      <c r="AT247" s="232" t="s">
        <v>363</v>
      </c>
      <c r="AU247" s="232" t="s">
        <v>88</v>
      </c>
      <c r="AY247" s="18" t="s">
        <v>122</v>
      </c>
      <c r="BE247" s="233">
        <f>IF(N247="základní",J247,0)</f>
        <v>0</v>
      </c>
      <c r="BF247" s="233">
        <f>IF(N247="snížená",J247,0)</f>
        <v>0</v>
      </c>
      <c r="BG247" s="233">
        <f>IF(N247="zákl. přenesená",J247,0)</f>
        <v>0</v>
      </c>
      <c r="BH247" s="233">
        <f>IF(N247="sníž. přenesená",J247,0)</f>
        <v>0</v>
      </c>
      <c r="BI247" s="233">
        <f>IF(N247="nulová",J247,0)</f>
        <v>0</v>
      </c>
      <c r="BJ247" s="18" t="s">
        <v>14</v>
      </c>
      <c r="BK247" s="233">
        <f>ROUND(I247*H247,2)</f>
        <v>0</v>
      </c>
      <c r="BL247" s="18" t="s">
        <v>224</v>
      </c>
      <c r="BM247" s="232" t="s">
        <v>607</v>
      </c>
    </row>
    <row r="248" s="2" customFormat="1" ht="37.8" customHeight="1">
      <c r="A248" s="39"/>
      <c r="B248" s="40"/>
      <c r="C248" s="220" t="s">
        <v>608</v>
      </c>
      <c r="D248" s="220" t="s">
        <v>125</v>
      </c>
      <c r="E248" s="221" t="s">
        <v>505</v>
      </c>
      <c r="F248" s="222" t="s">
        <v>506</v>
      </c>
      <c r="G248" s="223" t="s">
        <v>223</v>
      </c>
      <c r="H248" s="224">
        <v>187</v>
      </c>
      <c r="I248" s="225"/>
      <c r="J248" s="226">
        <f>ROUND(I248*H248,2)</f>
        <v>0</v>
      </c>
      <c r="K248" s="227"/>
      <c r="L248" s="45"/>
      <c r="M248" s="228" t="s">
        <v>1</v>
      </c>
      <c r="N248" s="229" t="s">
        <v>44</v>
      </c>
      <c r="O248" s="92"/>
      <c r="P248" s="230">
        <f>O248*H248</f>
        <v>0</v>
      </c>
      <c r="Q248" s="230">
        <v>0</v>
      </c>
      <c r="R248" s="230">
        <f>Q248*H248</f>
        <v>0</v>
      </c>
      <c r="S248" s="230">
        <v>0</v>
      </c>
      <c r="T248" s="23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2" t="s">
        <v>224</v>
      </c>
      <c r="AT248" s="232" t="s">
        <v>125</v>
      </c>
      <c r="AU248" s="232" t="s">
        <v>88</v>
      </c>
      <c r="AY248" s="18" t="s">
        <v>122</v>
      </c>
      <c r="BE248" s="233">
        <f>IF(N248="základní",J248,0)</f>
        <v>0</v>
      </c>
      <c r="BF248" s="233">
        <f>IF(N248="snížená",J248,0)</f>
        <v>0</v>
      </c>
      <c r="BG248" s="233">
        <f>IF(N248="zákl. přenesená",J248,0)</f>
        <v>0</v>
      </c>
      <c r="BH248" s="233">
        <f>IF(N248="sníž. přenesená",J248,0)</f>
        <v>0</v>
      </c>
      <c r="BI248" s="233">
        <f>IF(N248="nulová",J248,0)</f>
        <v>0</v>
      </c>
      <c r="BJ248" s="18" t="s">
        <v>14</v>
      </c>
      <c r="BK248" s="233">
        <f>ROUND(I248*H248,2)</f>
        <v>0</v>
      </c>
      <c r="BL248" s="18" t="s">
        <v>224</v>
      </c>
      <c r="BM248" s="232" t="s">
        <v>609</v>
      </c>
    </row>
    <row r="249" s="2" customFormat="1" ht="16.5" customHeight="1">
      <c r="A249" s="39"/>
      <c r="B249" s="40"/>
      <c r="C249" s="267" t="s">
        <v>331</v>
      </c>
      <c r="D249" s="267" t="s">
        <v>363</v>
      </c>
      <c r="E249" s="268" t="s">
        <v>610</v>
      </c>
      <c r="F249" s="269" t="s">
        <v>611</v>
      </c>
      <c r="G249" s="270" t="s">
        <v>223</v>
      </c>
      <c r="H249" s="271">
        <v>108</v>
      </c>
      <c r="I249" s="272"/>
      <c r="J249" s="273">
        <f>ROUND(I249*H249,2)</f>
        <v>0</v>
      </c>
      <c r="K249" s="274"/>
      <c r="L249" s="275"/>
      <c r="M249" s="276" t="s">
        <v>1</v>
      </c>
      <c r="N249" s="277" t="s">
        <v>44</v>
      </c>
      <c r="O249" s="92"/>
      <c r="P249" s="230">
        <f>O249*H249</f>
        <v>0</v>
      </c>
      <c r="Q249" s="230">
        <v>0</v>
      </c>
      <c r="R249" s="230">
        <f>Q249*H249</f>
        <v>0</v>
      </c>
      <c r="S249" s="230">
        <v>0</v>
      </c>
      <c r="T249" s="231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2" t="s">
        <v>467</v>
      </c>
      <c r="AT249" s="232" t="s">
        <v>363</v>
      </c>
      <c r="AU249" s="232" t="s">
        <v>88</v>
      </c>
      <c r="AY249" s="18" t="s">
        <v>122</v>
      </c>
      <c r="BE249" s="233">
        <f>IF(N249="základní",J249,0)</f>
        <v>0</v>
      </c>
      <c r="BF249" s="233">
        <f>IF(N249="snížená",J249,0)</f>
        <v>0</v>
      </c>
      <c r="BG249" s="233">
        <f>IF(N249="zákl. přenesená",J249,0)</f>
        <v>0</v>
      </c>
      <c r="BH249" s="233">
        <f>IF(N249="sníž. přenesená",J249,0)</f>
        <v>0</v>
      </c>
      <c r="BI249" s="233">
        <f>IF(N249="nulová",J249,0)</f>
        <v>0</v>
      </c>
      <c r="BJ249" s="18" t="s">
        <v>14</v>
      </c>
      <c r="BK249" s="233">
        <f>ROUND(I249*H249,2)</f>
        <v>0</v>
      </c>
      <c r="BL249" s="18" t="s">
        <v>224</v>
      </c>
      <c r="BM249" s="232" t="s">
        <v>612</v>
      </c>
    </row>
    <row r="250" s="2" customFormat="1" ht="16.5" customHeight="1">
      <c r="A250" s="39"/>
      <c r="B250" s="40"/>
      <c r="C250" s="267" t="s">
        <v>613</v>
      </c>
      <c r="D250" s="267" t="s">
        <v>363</v>
      </c>
      <c r="E250" s="268" t="s">
        <v>614</v>
      </c>
      <c r="F250" s="269" t="s">
        <v>615</v>
      </c>
      <c r="G250" s="270" t="s">
        <v>223</v>
      </c>
      <c r="H250" s="271">
        <v>311</v>
      </c>
      <c r="I250" s="272"/>
      <c r="J250" s="273">
        <f>ROUND(I250*H250,2)</f>
        <v>0</v>
      </c>
      <c r="K250" s="274"/>
      <c r="L250" s="275"/>
      <c r="M250" s="276" t="s">
        <v>1</v>
      </c>
      <c r="N250" s="277" t="s">
        <v>44</v>
      </c>
      <c r="O250" s="92"/>
      <c r="P250" s="230">
        <f>O250*H250</f>
        <v>0</v>
      </c>
      <c r="Q250" s="230">
        <v>0</v>
      </c>
      <c r="R250" s="230">
        <f>Q250*H250</f>
        <v>0</v>
      </c>
      <c r="S250" s="230">
        <v>0</v>
      </c>
      <c r="T250" s="231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2" t="s">
        <v>467</v>
      </c>
      <c r="AT250" s="232" t="s">
        <v>363</v>
      </c>
      <c r="AU250" s="232" t="s">
        <v>88</v>
      </c>
      <c r="AY250" s="18" t="s">
        <v>122</v>
      </c>
      <c r="BE250" s="233">
        <f>IF(N250="základní",J250,0)</f>
        <v>0</v>
      </c>
      <c r="BF250" s="233">
        <f>IF(N250="snížená",J250,0)</f>
        <v>0</v>
      </c>
      <c r="BG250" s="233">
        <f>IF(N250="zákl. přenesená",J250,0)</f>
        <v>0</v>
      </c>
      <c r="BH250" s="233">
        <f>IF(N250="sníž. přenesená",J250,0)</f>
        <v>0</v>
      </c>
      <c r="BI250" s="233">
        <f>IF(N250="nulová",J250,0)</f>
        <v>0</v>
      </c>
      <c r="BJ250" s="18" t="s">
        <v>14</v>
      </c>
      <c r="BK250" s="233">
        <f>ROUND(I250*H250,2)</f>
        <v>0</v>
      </c>
      <c r="BL250" s="18" t="s">
        <v>224</v>
      </c>
      <c r="BM250" s="232" t="s">
        <v>467</v>
      </c>
    </row>
    <row r="251" s="2" customFormat="1" ht="37.8" customHeight="1">
      <c r="A251" s="39"/>
      <c r="B251" s="40"/>
      <c r="C251" s="220" t="s">
        <v>243</v>
      </c>
      <c r="D251" s="220" t="s">
        <v>125</v>
      </c>
      <c r="E251" s="221" t="s">
        <v>616</v>
      </c>
      <c r="F251" s="222" t="s">
        <v>617</v>
      </c>
      <c r="G251" s="223" t="s">
        <v>223</v>
      </c>
      <c r="H251" s="224">
        <v>419</v>
      </c>
      <c r="I251" s="225"/>
      <c r="J251" s="226">
        <f>ROUND(I251*H251,2)</f>
        <v>0</v>
      </c>
      <c r="K251" s="227"/>
      <c r="L251" s="45"/>
      <c r="M251" s="228" t="s">
        <v>1</v>
      </c>
      <c r="N251" s="229" t="s">
        <v>44</v>
      </c>
      <c r="O251" s="92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224</v>
      </c>
      <c r="AT251" s="232" t="s">
        <v>125</v>
      </c>
      <c r="AU251" s="232" t="s">
        <v>88</v>
      </c>
      <c r="AY251" s="18" t="s">
        <v>122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14</v>
      </c>
      <c r="BK251" s="233">
        <f>ROUND(I251*H251,2)</f>
        <v>0</v>
      </c>
      <c r="BL251" s="18" t="s">
        <v>224</v>
      </c>
      <c r="BM251" s="232" t="s">
        <v>618</v>
      </c>
    </row>
    <row r="252" s="2" customFormat="1" ht="49.05" customHeight="1">
      <c r="A252" s="39"/>
      <c r="B252" s="40"/>
      <c r="C252" s="220" t="s">
        <v>619</v>
      </c>
      <c r="D252" s="220" t="s">
        <v>125</v>
      </c>
      <c r="E252" s="221" t="s">
        <v>620</v>
      </c>
      <c r="F252" s="222" t="s">
        <v>621</v>
      </c>
      <c r="G252" s="223" t="s">
        <v>135</v>
      </c>
      <c r="H252" s="224">
        <v>6</v>
      </c>
      <c r="I252" s="225"/>
      <c r="J252" s="226">
        <f>ROUND(I252*H252,2)</f>
        <v>0</v>
      </c>
      <c r="K252" s="227"/>
      <c r="L252" s="45"/>
      <c r="M252" s="228" t="s">
        <v>1</v>
      </c>
      <c r="N252" s="229" t="s">
        <v>44</v>
      </c>
      <c r="O252" s="92"/>
      <c r="P252" s="230">
        <f>O252*H252</f>
        <v>0</v>
      </c>
      <c r="Q252" s="230">
        <v>0</v>
      </c>
      <c r="R252" s="230">
        <f>Q252*H252</f>
        <v>0</v>
      </c>
      <c r="S252" s="230">
        <v>0</v>
      </c>
      <c r="T252" s="231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32" t="s">
        <v>224</v>
      </c>
      <c r="AT252" s="232" t="s">
        <v>125</v>
      </c>
      <c r="AU252" s="232" t="s">
        <v>88</v>
      </c>
      <c r="AY252" s="18" t="s">
        <v>122</v>
      </c>
      <c r="BE252" s="233">
        <f>IF(N252="základní",J252,0)</f>
        <v>0</v>
      </c>
      <c r="BF252" s="233">
        <f>IF(N252="snížená",J252,0)</f>
        <v>0</v>
      </c>
      <c r="BG252" s="233">
        <f>IF(N252="zákl. přenesená",J252,0)</f>
        <v>0</v>
      </c>
      <c r="BH252" s="233">
        <f>IF(N252="sníž. přenesená",J252,0)</f>
        <v>0</v>
      </c>
      <c r="BI252" s="233">
        <f>IF(N252="nulová",J252,0)</f>
        <v>0</v>
      </c>
      <c r="BJ252" s="18" t="s">
        <v>14</v>
      </c>
      <c r="BK252" s="233">
        <f>ROUND(I252*H252,2)</f>
        <v>0</v>
      </c>
      <c r="BL252" s="18" t="s">
        <v>224</v>
      </c>
      <c r="BM252" s="232" t="s">
        <v>622</v>
      </c>
    </row>
    <row r="253" s="2" customFormat="1" ht="16.5" customHeight="1">
      <c r="A253" s="39"/>
      <c r="B253" s="40"/>
      <c r="C253" s="267" t="s">
        <v>623</v>
      </c>
      <c r="D253" s="267" t="s">
        <v>363</v>
      </c>
      <c r="E253" s="268" t="s">
        <v>624</v>
      </c>
      <c r="F253" s="269" t="s">
        <v>625</v>
      </c>
      <c r="G253" s="270" t="s">
        <v>223</v>
      </c>
      <c r="H253" s="271">
        <v>277</v>
      </c>
      <c r="I253" s="272"/>
      <c r="J253" s="273">
        <f>ROUND(I253*H253,2)</f>
        <v>0</v>
      </c>
      <c r="K253" s="274"/>
      <c r="L253" s="275"/>
      <c r="M253" s="276" t="s">
        <v>1</v>
      </c>
      <c r="N253" s="277" t="s">
        <v>44</v>
      </c>
      <c r="O253" s="92"/>
      <c r="P253" s="230">
        <f>O253*H253</f>
        <v>0</v>
      </c>
      <c r="Q253" s="230">
        <v>0</v>
      </c>
      <c r="R253" s="230">
        <f>Q253*H253</f>
        <v>0</v>
      </c>
      <c r="S253" s="230">
        <v>0</v>
      </c>
      <c r="T253" s="23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2" t="s">
        <v>467</v>
      </c>
      <c r="AT253" s="232" t="s">
        <v>363</v>
      </c>
      <c r="AU253" s="232" t="s">
        <v>88</v>
      </c>
      <c r="AY253" s="18" t="s">
        <v>122</v>
      </c>
      <c r="BE253" s="233">
        <f>IF(N253="základní",J253,0)</f>
        <v>0</v>
      </c>
      <c r="BF253" s="233">
        <f>IF(N253="snížená",J253,0)</f>
        <v>0</v>
      </c>
      <c r="BG253" s="233">
        <f>IF(N253="zákl. přenesená",J253,0)</f>
        <v>0</v>
      </c>
      <c r="BH253" s="233">
        <f>IF(N253="sníž. přenesená",J253,0)</f>
        <v>0</v>
      </c>
      <c r="BI253" s="233">
        <f>IF(N253="nulová",J253,0)</f>
        <v>0</v>
      </c>
      <c r="BJ253" s="18" t="s">
        <v>14</v>
      </c>
      <c r="BK253" s="233">
        <f>ROUND(I253*H253,2)</f>
        <v>0</v>
      </c>
      <c r="BL253" s="18" t="s">
        <v>224</v>
      </c>
      <c r="BM253" s="232" t="s">
        <v>626</v>
      </c>
    </row>
    <row r="254" s="2" customFormat="1" ht="16.5" customHeight="1">
      <c r="A254" s="39"/>
      <c r="B254" s="40"/>
      <c r="C254" s="267" t="s">
        <v>627</v>
      </c>
      <c r="D254" s="267" t="s">
        <v>363</v>
      </c>
      <c r="E254" s="268" t="s">
        <v>628</v>
      </c>
      <c r="F254" s="269" t="s">
        <v>629</v>
      </c>
      <c r="G254" s="270" t="s">
        <v>223</v>
      </c>
      <c r="H254" s="271">
        <v>4</v>
      </c>
      <c r="I254" s="272"/>
      <c r="J254" s="273">
        <f>ROUND(I254*H254,2)</f>
        <v>0</v>
      </c>
      <c r="K254" s="274"/>
      <c r="L254" s="275"/>
      <c r="M254" s="276" t="s">
        <v>1</v>
      </c>
      <c r="N254" s="277" t="s">
        <v>44</v>
      </c>
      <c r="O254" s="92"/>
      <c r="P254" s="230">
        <f>O254*H254</f>
        <v>0</v>
      </c>
      <c r="Q254" s="230">
        <v>0</v>
      </c>
      <c r="R254" s="230">
        <f>Q254*H254</f>
        <v>0</v>
      </c>
      <c r="S254" s="230">
        <v>0</v>
      </c>
      <c r="T254" s="231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2" t="s">
        <v>467</v>
      </c>
      <c r="AT254" s="232" t="s">
        <v>363</v>
      </c>
      <c r="AU254" s="232" t="s">
        <v>88</v>
      </c>
      <c r="AY254" s="18" t="s">
        <v>122</v>
      </c>
      <c r="BE254" s="233">
        <f>IF(N254="základní",J254,0)</f>
        <v>0</v>
      </c>
      <c r="BF254" s="233">
        <f>IF(N254="snížená",J254,0)</f>
        <v>0</v>
      </c>
      <c r="BG254" s="233">
        <f>IF(N254="zákl. přenesená",J254,0)</f>
        <v>0</v>
      </c>
      <c r="BH254" s="233">
        <f>IF(N254="sníž. přenesená",J254,0)</f>
        <v>0</v>
      </c>
      <c r="BI254" s="233">
        <f>IF(N254="nulová",J254,0)</f>
        <v>0</v>
      </c>
      <c r="BJ254" s="18" t="s">
        <v>14</v>
      </c>
      <c r="BK254" s="233">
        <f>ROUND(I254*H254,2)</f>
        <v>0</v>
      </c>
      <c r="BL254" s="18" t="s">
        <v>224</v>
      </c>
      <c r="BM254" s="232" t="s">
        <v>630</v>
      </c>
    </row>
    <row r="255" s="2" customFormat="1" ht="33" customHeight="1">
      <c r="A255" s="39"/>
      <c r="B255" s="40"/>
      <c r="C255" s="220" t="s">
        <v>631</v>
      </c>
      <c r="D255" s="220" t="s">
        <v>125</v>
      </c>
      <c r="E255" s="221" t="s">
        <v>632</v>
      </c>
      <c r="F255" s="222" t="s">
        <v>633</v>
      </c>
      <c r="G255" s="223" t="s">
        <v>223</v>
      </c>
      <c r="H255" s="224">
        <v>281</v>
      </c>
      <c r="I255" s="225"/>
      <c r="J255" s="226">
        <f>ROUND(I255*H255,2)</f>
        <v>0</v>
      </c>
      <c r="K255" s="227"/>
      <c r="L255" s="45"/>
      <c r="M255" s="228" t="s">
        <v>1</v>
      </c>
      <c r="N255" s="229" t="s">
        <v>44</v>
      </c>
      <c r="O255" s="92"/>
      <c r="P255" s="230">
        <f>O255*H255</f>
        <v>0</v>
      </c>
      <c r="Q255" s="230">
        <v>0</v>
      </c>
      <c r="R255" s="230">
        <f>Q255*H255</f>
        <v>0</v>
      </c>
      <c r="S255" s="230">
        <v>0</v>
      </c>
      <c r="T255" s="23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2" t="s">
        <v>224</v>
      </c>
      <c r="AT255" s="232" t="s">
        <v>125</v>
      </c>
      <c r="AU255" s="232" t="s">
        <v>88</v>
      </c>
      <c r="AY255" s="18" t="s">
        <v>122</v>
      </c>
      <c r="BE255" s="233">
        <f>IF(N255="základní",J255,0)</f>
        <v>0</v>
      </c>
      <c r="BF255" s="233">
        <f>IF(N255="snížená",J255,0)</f>
        <v>0</v>
      </c>
      <c r="BG255" s="233">
        <f>IF(N255="zákl. přenesená",J255,0)</f>
        <v>0</v>
      </c>
      <c r="BH255" s="233">
        <f>IF(N255="sníž. přenesená",J255,0)</f>
        <v>0</v>
      </c>
      <c r="BI255" s="233">
        <f>IF(N255="nulová",J255,0)</f>
        <v>0</v>
      </c>
      <c r="BJ255" s="18" t="s">
        <v>14</v>
      </c>
      <c r="BK255" s="233">
        <f>ROUND(I255*H255,2)</f>
        <v>0</v>
      </c>
      <c r="BL255" s="18" t="s">
        <v>224</v>
      </c>
      <c r="BM255" s="232" t="s">
        <v>634</v>
      </c>
    </row>
    <row r="256" s="2" customFormat="1" ht="21.75" customHeight="1">
      <c r="A256" s="39"/>
      <c r="B256" s="40"/>
      <c r="C256" s="220" t="s">
        <v>635</v>
      </c>
      <c r="D256" s="220" t="s">
        <v>125</v>
      </c>
      <c r="E256" s="221" t="s">
        <v>636</v>
      </c>
      <c r="F256" s="222" t="s">
        <v>637</v>
      </c>
      <c r="G256" s="223" t="s">
        <v>135</v>
      </c>
      <c r="H256" s="224">
        <v>8</v>
      </c>
      <c r="I256" s="225"/>
      <c r="J256" s="226">
        <f>ROUND(I256*H256,2)</f>
        <v>0</v>
      </c>
      <c r="K256" s="227"/>
      <c r="L256" s="45"/>
      <c r="M256" s="228" t="s">
        <v>1</v>
      </c>
      <c r="N256" s="229" t="s">
        <v>44</v>
      </c>
      <c r="O256" s="92"/>
      <c r="P256" s="230">
        <f>O256*H256</f>
        <v>0</v>
      </c>
      <c r="Q256" s="230">
        <v>0</v>
      </c>
      <c r="R256" s="230">
        <f>Q256*H256</f>
        <v>0</v>
      </c>
      <c r="S256" s="230">
        <v>0</v>
      </c>
      <c r="T256" s="231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2" t="s">
        <v>224</v>
      </c>
      <c r="AT256" s="232" t="s">
        <v>125</v>
      </c>
      <c r="AU256" s="232" t="s">
        <v>88</v>
      </c>
      <c r="AY256" s="18" t="s">
        <v>122</v>
      </c>
      <c r="BE256" s="233">
        <f>IF(N256="základní",J256,0)</f>
        <v>0</v>
      </c>
      <c r="BF256" s="233">
        <f>IF(N256="snížená",J256,0)</f>
        <v>0</v>
      </c>
      <c r="BG256" s="233">
        <f>IF(N256="zákl. přenesená",J256,0)</f>
        <v>0</v>
      </c>
      <c r="BH256" s="233">
        <f>IF(N256="sníž. přenesená",J256,0)</f>
        <v>0</v>
      </c>
      <c r="BI256" s="233">
        <f>IF(N256="nulová",J256,0)</f>
        <v>0</v>
      </c>
      <c r="BJ256" s="18" t="s">
        <v>14</v>
      </c>
      <c r="BK256" s="233">
        <f>ROUND(I256*H256,2)</f>
        <v>0</v>
      </c>
      <c r="BL256" s="18" t="s">
        <v>224</v>
      </c>
      <c r="BM256" s="232" t="s">
        <v>638</v>
      </c>
    </row>
    <row r="257" s="2" customFormat="1" ht="24.15" customHeight="1">
      <c r="A257" s="39"/>
      <c r="B257" s="40"/>
      <c r="C257" s="220" t="s">
        <v>639</v>
      </c>
      <c r="D257" s="220" t="s">
        <v>125</v>
      </c>
      <c r="E257" s="221" t="s">
        <v>640</v>
      </c>
      <c r="F257" s="222" t="s">
        <v>641</v>
      </c>
      <c r="G257" s="223" t="s">
        <v>135</v>
      </c>
      <c r="H257" s="224">
        <v>1</v>
      </c>
      <c r="I257" s="225"/>
      <c r="J257" s="226">
        <f>ROUND(I257*H257,2)</f>
        <v>0</v>
      </c>
      <c r="K257" s="227"/>
      <c r="L257" s="45"/>
      <c r="M257" s="228" t="s">
        <v>1</v>
      </c>
      <c r="N257" s="229" t="s">
        <v>44</v>
      </c>
      <c r="O257" s="92"/>
      <c r="P257" s="230">
        <f>O257*H257</f>
        <v>0</v>
      </c>
      <c r="Q257" s="230">
        <v>0</v>
      </c>
      <c r="R257" s="230">
        <f>Q257*H257</f>
        <v>0</v>
      </c>
      <c r="S257" s="230">
        <v>0</v>
      </c>
      <c r="T257" s="231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2" t="s">
        <v>224</v>
      </c>
      <c r="AT257" s="232" t="s">
        <v>125</v>
      </c>
      <c r="AU257" s="232" t="s">
        <v>88</v>
      </c>
      <c r="AY257" s="18" t="s">
        <v>122</v>
      </c>
      <c r="BE257" s="233">
        <f>IF(N257="základní",J257,0)</f>
        <v>0</v>
      </c>
      <c r="BF257" s="233">
        <f>IF(N257="snížená",J257,0)</f>
        <v>0</v>
      </c>
      <c r="BG257" s="233">
        <f>IF(N257="zákl. přenesená",J257,0)</f>
        <v>0</v>
      </c>
      <c r="BH257" s="233">
        <f>IF(N257="sníž. přenesená",J257,0)</f>
        <v>0</v>
      </c>
      <c r="BI257" s="233">
        <f>IF(N257="nulová",J257,0)</f>
        <v>0</v>
      </c>
      <c r="BJ257" s="18" t="s">
        <v>14</v>
      </c>
      <c r="BK257" s="233">
        <f>ROUND(I257*H257,2)</f>
        <v>0</v>
      </c>
      <c r="BL257" s="18" t="s">
        <v>224</v>
      </c>
      <c r="BM257" s="232" t="s">
        <v>642</v>
      </c>
    </row>
    <row r="258" s="2" customFormat="1" ht="16.5" customHeight="1">
      <c r="A258" s="39"/>
      <c r="B258" s="40"/>
      <c r="C258" s="267" t="s">
        <v>643</v>
      </c>
      <c r="D258" s="267" t="s">
        <v>363</v>
      </c>
      <c r="E258" s="268" t="s">
        <v>644</v>
      </c>
      <c r="F258" s="269" t="s">
        <v>645</v>
      </c>
      <c r="G258" s="270" t="s">
        <v>135</v>
      </c>
      <c r="H258" s="271">
        <v>1</v>
      </c>
      <c r="I258" s="272"/>
      <c r="J258" s="273">
        <f>ROUND(I258*H258,2)</f>
        <v>0</v>
      </c>
      <c r="K258" s="274"/>
      <c r="L258" s="275"/>
      <c r="M258" s="276" t="s">
        <v>1</v>
      </c>
      <c r="N258" s="277" t="s">
        <v>44</v>
      </c>
      <c r="O258" s="92"/>
      <c r="P258" s="230">
        <f>O258*H258</f>
        <v>0</v>
      </c>
      <c r="Q258" s="230">
        <v>0</v>
      </c>
      <c r="R258" s="230">
        <f>Q258*H258</f>
        <v>0</v>
      </c>
      <c r="S258" s="230">
        <v>0</v>
      </c>
      <c r="T258" s="23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2" t="s">
        <v>467</v>
      </c>
      <c r="AT258" s="232" t="s">
        <v>363</v>
      </c>
      <c r="AU258" s="232" t="s">
        <v>88</v>
      </c>
      <c r="AY258" s="18" t="s">
        <v>122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8" t="s">
        <v>14</v>
      </c>
      <c r="BK258" s="233">
        <f>ROUND(I258*H258,2)</f>
        <v>0</v>
      </c>
      <c r="BL258" s="18" t="s">
        <v>224</v>
      </c>
      <c r="BM258" s="232" t="s">
        <v>646</v>
      </c>
    </row>
    <row r="259" s="2" customFormat="1">
      <c r="A259" s="39"/>
      <c r="B259" s="40"/>
      <c r="C259" s="41"/>
      <c r="D259" s="234" t="s">
        <v>131</v>
      </c>
      <c r="E259" s="41"/>
      <c r="F259" s="235" t="s">
        <v>647</v>
      </c>
      <c r="G259" s="41"/>
      <c r="H259" s="41"/>
      <c r="I259" s="236"/>
      <c r="J259" s="41"/>
      <c r="K259" s="41"/>
      <c r="L259" s="45"/>
      <c r="M259" s="237"/>
      <c r="N259" s="238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131</v>
      </c>
      <c r="AU259" s="18" t="s">
        <v>88</v>
      </c>
    </row>
    <row r="260" s="2" customFormat="1" ht="16.5" customHeight="1">
      <c r="A260" s="39"/>
      <c r="B260" s="40"/>
      <c r="C260" s="267" t="s">
        <v>341</v>
      </c>
      <c r="D260" s="267" t="s">
        <v>363</v>
      </c>
      <c r="E260" s="268" t="s">
        <v>648</v>
      </c>
      <c r="F260" s="269" t="s">
        <v>649</v>
      </c>
      <c r="G260" s="270" t="s">
        <v>223</v>
      </c>
      <c r="H260" s="271">
        <v>34</v>
      </c>
      <c r="I260" s="272"/>
      <c r="J260" s="273">
        <f>ROUND(I260*H260,2)</f>
        <v>0</v>
      </c>
      <c r="K260" s="274"/>
      <c r="L260" s="275"/>
      <c r="M260" s="276" t="s">
        <v>1</v>
      </c>
      <c r="N260" s="277" t="s">
        <v>44</v>
      </c>
      <c r="O260" s="92"/>
      <c r="P260" s="230">
        <f>O260*H260</f>
        <v>0</v>
      </c>
      <c r="Q260" s="230">
        <v>0</v>
      </c>
      <c r="R260" s="230">
        <f>Q260*H260</f>
        <v>0</v>
      </c>
      <c r="S260" s="230">
        <v>0</v>
      </c>
      <c r="T260" s="231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2" t="s">
        <v>467</v>
      </c>
      <c r="AT260" s="232" t="s">
        <v>363</v>
      </c>
      <c r="AU260" s="232" t="s">
        <v>88</v>
      </c>
      <c r="AY260" s="18" t="s">
        <v>122</v>
      </c>
      <c r="BE260" s="233">
        <f>IF(N260="základní",J260,0)</f>
        <v>0</v>
      </c>
      <c r="BF260" s="233">
        <f>IF(N260="snížená",J260,0)</f>
        <v>0</v>
      </c>
      <c r="BG260" s="233">
        <f>IF(N260="zákl. přenesená",J260,0)</f>
        <v>0</v>
      </c>
      <c r="BH260" s="233">
        <f>IF(N260="sníž. přenesená",J260,0)</f>
        <v>0</v>
      </c>
      <c r="BI260" s="233">
        <f>IF(N260="nulová",J260,0)</f>
        <v>0</v>
      </c>
      <c r="BJ260" s="18" t="s">
        <v>14</v>
      </c>
      <c r="BK260" s="233">
        <f>ROUND(I260*H260,2)</f>
        <v>0</v>
      </c>
      <c r="BL260" s="18" t="s">
        <v>224</v>
      </c>
      <c r="BM260" s="232" t="s">
        <v>650</v>
      </c>
    </row>
    <row r="261" s="2" customFormat="1" ht="16.5" customHeight="1">
      <c r="A261" s="39"/>
      <c r="B261" s="40"/>
      <c r="C261" s="220" t="s">
        <v>651</v>
      </c>
      <c r="D261" s="220" t="s">
        <v>125</v>
      </c>
      <c r="E261" s="221" t="s">
        <v>652</v>
      </c>
      <c r="F261" s="222" t="s">
        <v>653</v>
      </c>
      <c r="G261" s="223" t="s">
        <v>223</v>
      </c>
      <c r="H261" s="224">
        <v>34</v>
      </c>
      <c r="I261" s="225"/>
      <c r="J261" s="226">
        <f>ROUND(I261*H261,2)</f>
        <v>0</v>
      </c>
      <c r="K261" s="227"/>
      <c r="L261" s="45"/>
      <c r="M261" s="228" t="s">
        <v>1</v>
      </c>
      <c r="N261" s="229" t="s">
        <v>44</v>
      </c>
      <c r="O261" s="92"/>
      <c r="P261" s="230">
        <f>O261*H261</f>
        <v>0</v>
      </c>
      <c r="Q261" s="230">
        <v>0</v>
      </c>
      <c r="R261" s="230">
        <f>Q261*H261</f>
        <v>0</v>
      </c>
      <c r="S261" s="230">
        <v>0</v>
      </c>
      <c r="T261" s="231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2" t="s">
        <v>224</v>
      </c>
      <c r="AT261" s="232" t="s">
        <v>125</v>
      </c>
      <c r="AU261" s="232" t="s">
        <v>88</v>
      </c>
      <c r="AY261" s="18" t="s">
        <v>122</v>
      </c>
      <c r="BE261" s="233">
        <f>IF(N261="základní",J261,0)</f>
        <v>0</v>
      </c>
      <c r="BF261" s="233">
        <f>IF(N261="snížená",J261,0)</f>
        <v>0</v>
      </c>
      <c r="BG261" s="233">
        <f>IF(N261="zákl. přenesená",J261,0)</f>
        <v>0</v>
      </c>
      <c r="BH261" s="233">
        <f>IF(N261="sníž. přenesená",J261,0)</f>
        <v>0</v>
      </c>
      <c r="BI261" s="233">
        <f>IF(N261="nulová",J261,0)</f>
        <v>0</v>
      </c>
      <c r="BJ261" s="18" t="s">
        <v>14</v>
      </c>
      <c r="BK261" s="233">
        <f>ROUND(I261*H261,2)</f>
        <v>0</v>
      </c>
      <c r="BL261" s="18" t="s">
        <v>224</v>
      </c>
      <c r="BM261" s="232" t="s">
        <v>654</v>
      </c>
    </row>
    <row r="262" s="2" customFormat="1" ht="62.7" customHeight="1">
      <c r="A262" s="39"/>
      <c r="B262" s="40"/>
      <c r="C262" s="220" t="s">
        <v>655</v>
      </c>
      <c r="D262" s="220" t="s">
        <v>125</v>
      </c>
      <c r="E262" s="221" t="s">
        <v>656</v>
      </c>
      <c r="F262" s="222" t="s">
        <v>657</v>
      </c>
      <c r="G262" s="223" t="s">
        <v>135</v>
      </c>
      <c r="H262" s="224">
        <v>1</v>
      </c>
      <c r="I262" s="225"/>
      <c r="J262" s="226">
        <f>ROUND(I262*H262,2)</f>
        <v>0</v>
      </c>
      <c r="K262" s="227"/>
      <c r="L262" s="45"/>
      <c r="M262" s="228" t="s">
        <v>1</v>
      </c>
      <c r="N262" s="229" t="s">
        <v>44</v>
      </c>
      <c r="O262" s="92"/>
      <c r="P262" s="230">
        <f>O262*H262</f>
        <v>0</v>
      </c>
      <c r="Q262" s="230">
        <v>0</v>
      </c>
      <c r="R262" s="230">
        <f>Q262*H262</f>
        <v>0</v>
      </c>
      <c r="S262" s="230">
        <v>0</v>
      </c>
      <c r="T262" s="231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2" t="s">
        <v>224</v>
      </c>
      <c r="AT262" s="232" t="s">
        <v>125</v>
      </c>
      <c r="AU262" s="232" t="s">
        <v>88</v>
      </c>
      <c r="AY262" s="18" t="s">
        <v>122</v>
      </c>
      <c r="BE262" s="233">
        <f>IF(N262="základní",J262,0)</f>
        <v>0</v>
      </c>
      <c r="BF262" s="233">
        <f>IF(N262="snížená",J262,0)</f>
        <v>0</v>
      </c>
      <c r="BG262" s="233">
        <f>IF(N262="zákl. přenesená",J262,0)</f>
        <v>0</v>
      </c>
      <c r="BH262" s="233">
        <f>IF(N262="sníž. přenesená",J262,0)</f>
        <v>0</v>
      </c>
      <c r="BI262" s="233">
        <f>IF(N262="nulová",J262,0)</f>
        <v>0</v>
      </c>
      <c r="BJ262" s="18" t="s">
        <v>14</v>
      </c>
      <c r="BK262" s="233">
        <f>ROUND(I262*H262,2)</f>
        <v>0</v>
      </c>
      <c r="BL262" s="18" t="s">
        <v>224</v>
      </c>
      <c r="BM262" s="232" t="s">
        <v>658</v>
      </c>
    </row>
    <row r="263" s="2" customFormat="1" ht="24.15" customHeight="1">
      <c r="A263" s="39"/>
      <c r="B263" s="40"/>
      <c r="C263" s="220" t="s">
        <v>659</v>
      </c>
      <c r="D263" s="220" t="s">
        <v>125</v>
      </c>
      <c r="E263" s="221" t="s">
        <v>660</v>
      </c>
      <c r="F263" s="222" t="s">
        <v>661</v>
      </c>
      <c r="G263" s="223" t="s">
        <v>135</v>
      </c>
      <c r="H263" s="224">
        <v>1</v>
      </c>
      <c r="I263" s="225"/>
      <c r="J263" s="226">
        <f>ROUND(I263*H263,2)</f>
        <v>0</v>
      </c>
      <c r="K263" s="227"/>
      <c r="L263" s="45"/>
      <c r="M263" s="228" t="s">
        <v>1</v>
      </c>
      <c r="N263" s="229" t="s">
        <v>44</v>
      </c>
      <c r="O263" s="92"/>
      <c r="P263" s="230">
        <f>O263*H263</f>
        <v>0</v>
      </c>
      <c r="Q263" s="230">
        <v>0</v>
      </c>
      <c r="R263" s="230">
        <f>Q263*H263</f>
        <v>0</v>
      </c>
      <c r="S263" s="230">
        <v>0</v>
      </c>
      <c r="T263" s="231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2" t="s">
        <v>224</v>
      </c>
      <c r="AT263" s="232" t="s">
        <v>125</v>
      </c>
      <c r="AU263" s="232" t="s">
        <v>88</v>
      </c>
      <c r="AY263" s="18" t="s">
        <v>122</v>
      </c>
      <c r="BE263" s="233">
        <f>IF(N263="základní",J263,0)</f>
        <v>0</v>
      </c>
      <c r="BF263" s="233">
        <f>IF(N263="snížená",J263,0)</f>
        <v>0</v>
      </c>
      <c r="BG263" s="233">
        <f>IF(N263="zákl. přenesená",J263,0)</f>
        <v>0</v>
      </c>
      <c r="BH263" s="233">
        <f>IF(N263="sníž. přenesená",J263,0)</f>
        <v>0</v>
      </c>
      <c r="BI263" s="233">
        <f>IF(N263="nulová",J263,0)</f>
        <v>0</v>
      </c>
      <c r="BJ263" s="18" t="s">
        <v>14</v>
      </c>
      <c r="BK263" s="233">
        <f>ROUND(I263*H263,2)</f>
        <v>0</v>
      </c>
      <c r="BL263" s="18" t="s">
        <v>224</v>
      </c>
      <c r="BM263" s="232" t="s">
        <v>662</v>
      </c>
    </row>
    <row r="264" s="2" customFormat="1" ht="37.8" customHeight="1">
      <c r="A264" s="39"/>
      <c r="B264" s="40"/>
      <c r="C264" s="220" t="s">
        <v>663</v>
      </c>
      <c r="D264" s="220" t="s">
        <v>125</v>
      </c>
      <c r="E264" s="221" t="s">
        <v>664</v>
      </c>
      <c r="F264" s="222" t="s">
        <v>665</v>
      </c>
      <c r="G264" s="223" t="s">
        <v>135</v>
      </c>
      <c r="H264" s="224">
        <v>1</v>
      </c>
      <c r="I264" s="225"/>
      <c r="J264" s="226">
        <f>ROUND(I264*H264,2)</f>
        <v>0</v>
      </c>
      <c r="K264" s="227"/>
      <c r="L264" s="45"/>
      <c r="M264" s="228" t="s">
        <v>1</v>
      </c>
      <c r="N264" s="229" t="s">
        <v>44</v>
      </c>
      <c r="O264" s="92"/>
      <c r="P264" s="230">
        <f>O264*H264</f>
        <v>0</v>
      </c>
      <c r="Q264" s="230">
        <v>0</v>
      </c>
      <c r="R264" s="230">
        <f>Q264*H264</f>
        <v>0</v>
      </c>
      <c r="S264" s="230">
        <v>0</v>
      </c>
      <c r="T264" s="231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2" t="s">
        <v>224</v>
      </c>
      <c r="AT264" s="232" t="s">
        <v>125</v>
      </c>
      <c r="AU264" s="232" t="s">
        <v>88</v>
      </c>
      <c r="AY264" s="18" t="s">
        <v>122</v>
      </c>
      <c r="BE264" s="233">
        <f>IF(N264="základní",J264,0)</f>
        <v>0</v>
      </c>
      <c r="BF264" s="233">
        <f>IF(N264="snížená",J264,0)</f>
        <v>0</v>
      </c>
      <c r="BG264" s="233">
        <f>IF(N264="zákl. přenesená",J264,0)</f>
        <v>0</v>
      </c>
      <c r="BH264" s="233">
        <f>IF(N264="sníž. přenesená",J264,0)</f>
        <v>0</v>
      </c>
      <c r="BI264" s="233">
        <f>IF(N264="nulová",J264,0)</f>
        <v>0</v>
      </c>
      <c r="BJ264" s="18" t="s">
        <v>14</v>
      </c>
      <c r="BK264" s="233">
        <f>ROUND(I264*H264,2)</f>
        <v>0</v>
      </c>
      <c r="BL264" s="18" t="s">
        <v>224</v>
      </c>
      <c r="BM264" s="232" t="s">
        <v>666</v>
      </c>
    </row>
    <row r="265" s="2" customFormat="1" ht="37.8" customHeight="1">
      <c r="A265" s="39"/>
      <c r="B265" s="40"/>
      <c r="C265" s="220" t="s">
        <v>667</v>
      </c>
      <c r="D265" s="220" t="s">
        <v>125</v>
      </c>
      <c r="E265" s="221" t="s">
        <v>668</v>
      </c>
      <c r="F265" s="222" t="s">
        <v>669</v>
      </c>
      <c r="G265" s="223" t="s">
        <v>223</v>
      </c>
      <c r="H265" s="224">
        <v>60</v>
      </c>
      <c r="I265" s="225"/>
      <c r="J265" s="226">
        <f>ROUND(I265*H265,2)</f>
        <v>0</v>
      </c>
      <c r="K265" s="227"/>
      <c r="L265" s="45"/>
      <c r="M265" s="228" t="s">
        <v>1</v>
      </c>
      <c r="N265" s="229" t="s">
        <v>44</v>
      </c>
      <c r="O265" s="92"/>
      <c r="P265" s="230">
        <f>O265*H265</f>
        <v>0</v>
      </c>
      <c r="Q265" s="230">
        <v>0</v>
      </c>
      <c r="R265" s="230">
        <f>Q265*H265</f>
        <v>0</v>
      </c>
      <c r="S265" s="230">
        <v>0</v>
      </c>
      <c r="T265" s="231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2" t="s">
        <v>136</v>
      </c>
      <c r="AT265" s="232" t="s">
        <v>125</v>
      </c>
      <c r="AU265" s="232" t="s">
        <v>88</v>
      </c>
      <c r="AY265" s="18" t="s">
        <v>122</v>
      </c>
      <c r="BE265" s="233">
        <f>IF(N265="základní",J265,0)</f>
        <v>0</v>
      </c>
      <c r="BF265" s="233">
        <f>IF(N265="snížená",J265,0)</f>
        <v>0</v>
      </c>
      <c r="BG265" s="233">
        <f>IF(N265="zákl. přenesená",J265,0)</f>
        <v>0</v>
      </c>
      <c r="BH265" s="233">
        <f>IF(N265="sníž. přenesená",J265,0)</f>
        <v>0</v>
      </c>
      <c r="BI265" s="233">
        <f>IF(N265="nulová",J265,0)</f>
        <v>0</v>
      </c>
      <c r="BJ265" s="18" t="s">
        <v>14</v>
      </c>
      <c r="BK265" s="233">
        <f>ROUND(I265*H265,2)</f>
        <v>0</v>
      </c>
      <c r="BL265" s="18" t="s">
        <v>136</v>
      </c>
      <c r="BM265" s="232" t="s">
        <v>670</v>
      </c>
    </row>
    <row r="266" s="13" customFormat="1">
      <c r="A266" s="13"/>
      <c r="B266" s="245"/>
      <c r="C266" s="246"/>
      <c r="D266" s="234" t="s">
        <v>260</v>
      </c>
      <c r="E266" s="247" t="s">
        <v>1</v>
      </c>
      <c r="F266" s="248" t="s">
        <v>671</v>
      </c>
      <c r="G266" s="246"/>
      <c r="H266" s="249">
        <v>40</v>
      </c>
      <c r="I266" s="250"/>
      <c r="J266" s="246"/>
      <c r="K266" s="246"/>
      <c r="L266" s="251"/>
      <c r="M266" s="252"/>
      <c r="N266" s="253"/>
      <c r="O266" s="253"/>
      <c r="P266" s="253"/>
      <c r="Q266" s="253"/>
      <c r="R266" s="253"/>
      <c r="S266" s="253"/>
      <c r="T266" s="25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5" t="s">
        <v>260</v>
      </c>
      <c r="AU266" s="255" t="s">
        <v>88</v>
      </c>
      <c r="AV266" s="13" t="s">
        <v>88</v>
      </c>
      <c r="AW266" s="13" t="s">
        <v>37</v>
      </c>
      <c r="AX266" s="13" t="s">
        <v>79</v>
      </c>
      <c r="AY266" s="255" t="s">
        <v>122</v>
      </c>
    </row>
    <row r="267" s="13" customFormat="1">
      <c r="A267" s="13"/>
      <c r="B267" s="245"/>
      <c r="C267" s="246"/>
      <c r="D267" s="234" t="s">
        <v>260</v>
      </c>
      <c r="E267" s="247" t="s">
        <v>1</v>
      </c>
      <c r="F267" s="248" t="s">
        <v>672</v>
      </c>
      <c r="G267" s="246"/>
      <c r="H267" s="249">
        <v>20</v>
      </c>
      <c r="I267" s="250"/>
      <c r="J267" s="246"/>
      <c r="K267" s="246"/>
      <c r="L267" s="251"/>
      <c r="M267" s="252"/>
      <c r="N267" s="253"/>
      <c r="O267" s="253"/>
      <c r="P267" s="253"/>
      <c r="Q267" s="253"/>
      <c r="R267" s="253"/>
      <c r="S267" s="253"/>
      <c r="T267" s="25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5" t="s">
        <v>260</v>
      </c>
      <c r="AU267" s="255" t="s">
        <v>88</v>
      </c>
      <c r="AV267" s="13" t="s">
        <v>88</v>
      </c>
      <c r="AW267" s="13" t="s">
        <v>37</v>
      </c>
      <c r="AX267" s="13" t="s">
        <v>79</v>
      </c>
      <c r="AY267" s="255" t="s">
        <v>122</v>
      </c>
    </row>
    <row r="268" s="14" customFormat="1">
      <c r="A268" s="14"/>
      <c r="B268" s="256"/>
      <c r="C268" s="257"/>
      <c r="D268" s="234" t="s">
        <v>260</v>
      </c>
      <c r="E268" s="258" t="s">
        <v>1</v>
      </c>
      <c r="F268" s="259" t="s">
        <v>263</v>
      </c>
      <c r="G268" s="257"/>
      <c r="H268" s="260">
        <v>60</v>
      </c>
      <c r="I268" s="261"/>
      <c r="J268" s="257"/>
      <c r="K268" s="257"/>
      <c r="L268" s="262"/>
      <c r="M268" s="263"/>
      <c r="N268" s="264"/>
      <c r="O268" s="264"/>
      <c r="P268" s="264"/>
      <c r="Q268" s="264"/>
      <c r="R268" s="264"/>
      <c r="S268" s="264"/>
      <c r="T268" s="26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6" t="s">
        <v>260</v>
      </c>
      <c r="AU268" s="266" t="s">
        <v>88</v>
      </c>
      <c r="AV268" s="14" t="s">
        <v>136</v>
      </c>
      <c r="AW268" s="14" t="s">
        <v>37</v>
      </c>
      <c r="AX268" s="14" t="s">
        <v>14</v>
      </c>
      <c r="AY268" s="266" t="s">
        <v>122</v>
      </c>
    </row>
    <row r="269" s="2" customFormat="1" ht="55.5" customHeight="1">
      <c r="A269" s="39"/>
      <c r="B269" s="40"/>
      <c r="C269" s="220" t="s">
        <v>348</v>
      </c>
      <c r="D269" s="220" t="s">
        <v>125</v>
      </c>
      <c r="E269" s="221" t="s">
        <v>673</v>
      </c>
      <c r="F269" s="222" t="s">
        <v>674</v>
      </c>
      <c r="G269" s="223" t="s">
        <v>223</v>
      </c>
      <c r="H269" s="224">
        <v>60</v>
      </c>
      <c r="I269" s="225"/>
      <c r="J269" s="226">
        <f>ROUND(I269*H269,2)</f>
        <v>0</v>
      </c>
      <c r="K269" s="227"/>
      <c r="L269" s="45"/>
      <c r="M269" s="228" t="s">
        <v>1</v>
      </c>
      <c r="N269" s="229" t="s">
        <v>44</v>
      </c>
      <c r="O269" s="92"/>
      <c r="P269" s="230">
        <f>O269*H269</f>
        <v>0</v>
      </c>
      <c r="Q269" s="230">
        <v>0</v>
      </c>
      <c r="R269" s="230">
        <f>Q269*H269</f>
        <v>0</v>
      </c>
      <c r="S269" s="230">
        <v>0</v>
      </c>
      <c r="T269" s="231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2" t="s">
        <v>136</v>
      </c>
      <c r="AT269" s="232" t="s">
        <v>125</v>
      </c>
      <c r="AU269" s="232" t="s">
        <v>88</v>
      </c>
      <c r="AY269" s="18" t="s">
        <v>122</v>
      </c>
      <c r="BE269" s="233">
        <f>IF(N269="základní",J269,0)</f>
        <v>0</v>
      </c>
      <c r="BF269" s="233">
        <f>IF(N269="snížená",J269,0)</f>
        <v>0</v>
      </c>
      <c r="BG269" s="233">
        <f>IF(N269="zákl. přenesená",J269,0)</f>
        <v>0</v>
      </c>
      <c r="BH269" s="233">
        <f>IF(N269="sníž. přenesená",J269,0)</f>
        <v>0</v>
      </c>
      <c r="BI269" s="233">
        <f>IF(N269="nulová",J269,0)</f>
        <v>0</v>
      </c>
      <c r="BJ269" s="18" t="s">
        <v>14</v>
      </c>
      <c r="BK269" s="233">
        <f>ROUND(I269*H269,2)</f>
        <v>0</v>
      </c>
      <c r="BL269" s="18" t="s">
        <v>136</v>
      </c>
      <c r="BM269" s="232" t="s">
        <v>675</v>
      </c>
    </row>
    <row r="270" s="13" customFormat="1">
      <c r="A270" s="13"/>
      <c r="B270" s="245"/>
      <c r="C270" s="246"/>
      <c r="D270" s="234" t="s">
        <v>260</v>
      </c>
      <c r="E270" s="247" t="s">
        <v>1</v>
      </c>
      <c r="F270" s="248" t="s">
        <v>671</v>
      </c>
      <c r="G270" s="246"/>
      <c r="H270" s="249">
        <v>40</v>
      </c>
      <c r="I270" s="250"/>
      <c r="J270" s="246"/>
      <c r="K270" s="246"/>
      <c r="L270" s="251"/>
      <c r="M270" s="252"/>
      <c r="N270" s="253"/>
      <c r="O270" s="253"/>
      <c r="P270" s="253"/>
      <c r="Q270" s="253"/>
      <c r="R270" s="253"/>
      <c r="S270" s="253"/>
      <c r="T270" s="25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5" t="s">
        <v>260</v>
      </c>
      <c r="AU270" s="255" t="s">
        <v>88</v>
      </c>
      <c r="AV270" s="13" t="s">
        <v>88</v>
      </c>
      <c r="AW270" s="13" t="s">
        <v>37</v>
      </c>
      <c r="AX270" s="13" t="s">
        <v>79</v>
      </c>
      <c r="AY270" s="255" t="s">
        <v>122</v>
      </c>
    </row>
    <row r="271" s="13" customFormat="1">
      <c r="A271" s="13"/>
      <c r="B271" s="245"/>
      <c r="C271" s="246"/>
      <c r="D271" s="234" t="s">
        <v>260</v>
      </c>
      <c r="E271" s="247" t="s">
        <v>1</v>
      </c>
      <c r="F271" s="248" t="s">
        <v>672</v>
      </c>
      <c r="G271" s="246"/>
      <c r="H271" s="249">
        <v>20</v>
      </c>
      <c r="I271" s="250"/>
      <c r="J271" s="246"/>
      <c r="K271" s="246"/>
      <c r="L271" s="251"/>
      <c r="M271" s="252"/>
      <c r="N271" s="253"/>
      <c r="O271" s="253"/>
      <c r="P271" s="253"/>
      <c r="Q271" s="253"/>
      <c r="R271" s="253"/>
      <c r="S271" s="253"/>
      <c r="T271" s="25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5" t="s">
        <v>260</v>
      </c>
      <c r="AU271" s="255" t="s">
        <v>88</v>
      </c>
      <c r="AV271" s="13" t="s">
        <v>88</v>
      </c>
      <c r="AW271" s="13" t="s">
        <v>37</v>
      </c>
      <c r="AX271" s="13" t="s">
        <v>79</v>
      </c>
      <c r="AY271" s="255" t="s">
        <v>122</v>
      </c>
    </row>
    <row r="272" s="14" customFormat="1">
      <c r="A272" s="14"/>
      <c r="B272" s="256"/>
      <c r="C272" s="257"/>
      <c r="D272" s="234" t="s">
        <v>260</v>
      </c>
      <c r="E272" s="258" t="s">
        <v>1</v>
      </c>
      <c r="F272" s="259" t="s">
        <v>263</v>
      </c>
      <c r="G272" s="257"/>
      <c r="H272" s="260">
        <v>60</v>
      </c>
      <c r="I272" s="261"/>
      <c r="J272" s="257"/>
      <c r="K272" s="257"/>
      <c r="L272" s="262"/>
      <c r="M272" s="263"/>
      <c r="N272" s="264"/>
      <c r="O272" s="264"/>
      <c r="P272" s="264"/>
      <c r="Q272" s="264"/>
      <c r="R272" s="264"/>
      <c r="S272" s="264"/>
      <c r="T272" s="26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6" t="s">
        <v>260</v>
      </c>
      <c r="AU272" s="266" t="s">
        <v>88</v>
      </c>
      <c r="AV272" s="14" t="s">
        <v>136</v>
      </c>
      <c r="AW272" s="14" t="s">
        <v>37</v>
      </c>
      <c r="AX272" s="14" t="s">
        <v>14</v>
      </c>
      <c r="AY272" s="266" t="s">
        <v>122</v>
      </c>
    </row>
    <row r="273" s="2" customFormat="1" ht="44.25" customHeight="1">
      <c r="A273" s="39"/>
      <c r="B273" s="40"/>
      <c r="C273" s="220" t="s">
        <v>676</v>
      </c>
      <c r="D273" s="220" t="s">
        <v>125</v>
      </c>
      <c r="E273" s="221" t="s">
        <v>677</v>
      </c>
      <c r="F273" s="222" t="s">
        <v>678</v>
      </c>
      <c r="G273" s="223" t="s">
        <v>135</v>
      </c>
      <c r="H273" s="224">
        <v>10</v>
      </c>
      <c r="I273" s="225"/>
      <c r="J273" s="226">
        <f>ROUND(I273*H273,2)</f>
        <v>0</v>
      </c>
      <c r="K273" s="227"/>
      <c r="L273" s="45"/>
      <c r="M273" s="228" t="s">
        <v>1</v>
      </c>
      <c r="N273" s="229" t="s">
        <v>44</v>
      </c>
      <c r="O273" s="92"/>
      <c r="P273" s="230">
        <f>O273*H273</f>
        <v>0</v>
      </c>
      <c r="Q273" s="230">
        <v>0</v>
      </c>
      <c r="R273" s="230">
        <f>Q273*H273</f>
        <v>0</v>
      </c>
      <c r="S273" s="230">
        <v>0</v>
      </c>
      <c r="T273" s="231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2" t="s">
        <v>224</v>
      </c>
      <c r="AT273" s="232" t="s">
        <v>125</v>
      </c>
      <c r="AU273" s="232" t="s">
        <v>88</v>
      </c>
      <c r="AY273" s="18" t="s">
        <v>122</v>
      </c>
      <c r="BE273" s="233">
        <f>IF(N273="základní",J273,0)</f>
        <v>0</v>
      </c>
      <c r="BF273" s="233">
        <f>IF(N273="snížená",J273,0)</f>
        <v>0</v>
      </c>
      <c r="BG273" s="233">
        <f>IF(N273="zákl. přenesená",J273,0)</f>
        <v>0</v>
      </c>
      <c r="BH273" s="233">
        <f>IF(N273="sníž. přenesená",J273,0)</f>
        <v>0</v>
      </c>
      <c r="BI273" s="233">
        <f>IF(N273="nulová",J273,0)</f>
        <v>0</v>
      </c>
      <c r="BJ273" s="18" t="s">
        <v>14</v>
      </c>
      <c r="BK273" s="233">
        <f>ROUND(I273*H273,2)</f>
        <v>0</v>
      </c>
      <c r="BL273" s="18" t="s">
        <v>224</v>
      </c>
      <c r="BM273" s="232" t="s">
        <v>679</v>
      </c>
    </row>
    <row r="274" s="2" customFormat="1" ht="24.15" customHeight="1">
      <c r="A274" s="39"/>
      <c r="B274" s="40"/>
      <c r="C274" s="220" t="s">
        <v>680</v>
      </c>
      <c r="D274" s="220" t="s">
        <v>125</v>
      </c>
      <c r="E274" s="221" t="s">
        <v>681</v>
      </c>
      <c r="F274" s="222" t="s">
        <v>682</v>
      </c>
      <c r="G274" s="223" t="s">
        <v>135</v>
      </c>
      <c r="H274" s="224">
        <v>10</v>
      </c>
      <c r="I274" s="225"/>
      <c r="J274" s="226">
        <f>ROUND(I274*H274,2)</f>
        <v>0</v>
      </c>
      <c r="K274" s="227"/>
      <c r="L274" s="45"/>
      <c r="M274" s="228" t="s">
        <v>1</v>
      </c>
      <c r="N274" s="229" t="s">
        <v>44</v>
      </c>
      <c r="O274" s="92"/>
      <c r="P274" s="230">
        <f>O274*H274</f>
        <v>0</v>
      </c>
      <c r="Q274" s="230">
        <v>0</v>
      </c>
      <c r="R274" s="230">
        <f>Q274*H274</f>
        <v>0</v>
      </c>
      <c r="S274" s="230">
        <v>0</v>
      </c>
      <c r="T274" s="231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2" t="s">
        <v>224</v>
      </c>
      <c r="AT274" s="232" t="s">
        <v>125</v>
      </c>
      <c r="AU274" s="232" t="s">
        <v>88</v>
      </c>
      <c r="AY274" s="18" t="s">
        <v>122</v>
      </c>
      <c r="BE274" s="233">
        <f>IF(N274="základní",J274,0)</f>
        <v>0</v>
      </c>
      <c r="BF274" s="233">
        <f>IF(N274="snížená",J274,0)</f>
        <v>0</v>
      </c>
      <c r="BG274" s="233">
        <f>IF(N274="zákl. přenesená",J274,0)</f>
        <v>0</v>
      </c>
      <c r="BH274" s="233">
        <f>IF(N274="sníž. přenesená",J274,0)</f>
        <v>0</v>
      </c>
      <c r="BI274" s="233">
        <f>IF(N274="nulová",J274,0)</f>
        <v>0</v>
      </c>
      <c r="BJ274" s="18" t="s">
        <v>14</v>
      </c>
      <c r="BK274" s="233">
        <f>ROUND(I274*H274,2)</f>
        <v>0</v>
      </c>
      <c r="BL274" s="18" t="s">
        <v>224</v>
      </c>
      <c r="BM274" s="232" t="s">
        <v>683</v>
      </c>
    </row>
    <row r="275" s="2" customFormat="1" ht="21.75" customHeight="1">
      <c r="A275" s="39"/>
      <c r="B275" s="40"/>
      <c r="C275" s="267" t="s">
        <v>684</v>
      </c>
      <c r="D275" s="267" t="s">
        <v>363</v>
      </c>
      <c r="E275" s="268" t="s">
        <v>685</v>
      </c>
      <c r="F275" s="269" t="s">
        <v>686</v>
      </c>
      <c r="G275" s="270" t="s">
        <v>135</v>
      </c>
      <c r="H275" s="271">
        <v>10</v>
      </c>
      <c r="I275" s="272"/>
      <c r="J275" s="273">
        <f>ROUND(I275*H275,2)</f>
        <v>0</v>
      </c>
      <c r="K275" s="274"/>
      <c r="L275" s="275"/>
      <c r="M275" s="276" t="s">
        <v>1</v>
      </c>
      <c r="N275" s="277" t="s">
        <v>44</v>
      </c>
      <c r="O275" s="92"/>
      <c r="P275" s="230">
        <f>O275*H275</f>
        <v>0</v>
      </c>
      <c r="Q275" s="230">
        <v>0</v>
      </c>
      <c r="R275" s="230">
        <f>Q275*H275</f>
        <v>0</v>
      </c>
      <c r="S275" s="230">
        <v>0</v>
      </c>
      <c r="T275" s="231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2" t="s">
        <v>467</v>
      </c>
      <c r="AT275" s="232" t="s">
        <v>363</v>
      </c>
      <c r="AU275" s="232" t="s">
        <v>88</v>
      </c>
      <c r="AY275" s="18" t="s">
        <v>122</v>
      </c>
      <c r="BE275" s="233">
        <f>IF(N275="základní",J275,0)</f>
        <v>0</v>
      </c>
      <c r="BF275" s="233">
        <f>IF(N275="snížená",J275,0)</f>
        <v>0</v>
      </c>
      <c r="BG275" s="233">
        <f>IF(N275="zákl. přenesená",J275,0)</f>
        <v>0</v>
      </c>
      <c r="BH275" s="233">
        <f>IF(N275="sníž. přenesená",J275,0)</f>
        <v>0</v>
      </c>
      <c r="BI275" s="233">
        <f>IF(N275="nulová",J275,0)</f>
        <v>0</v>
      </c>
      <c r="BJ275" s="18" t="s">
        <v>14</v>
      </c>
      <c r="BK275" s="233">
        <f>ROUND(I275*H275,2)</f>
        <v>0</v>
      </c>
      <c r="BL275" s="18" t="s">
        <v>224</v>
      </c>
      <c r="BM275" s="232" t="s">
        <v>687</v>
      </c>
    </row>
    <row r="276" s="12" customFormat="1" ht="22.8" customHeight="1">
      <c r="A276" s="12"/>
      <c r="B276" s="204"/>
      <c r="C276" s="205"/>
      <c r="D276" s="206" t="s">
        <v>78</v>
      </c>
      <c r="E276" s="218" t="s">
        <v>688</v>
      </c>
      <c r="F276" s="218" t="s">
        <v>689</v>
      </c>
      <c r="G276" s="205"/>
      <c r="H276" s="205"/>
      <c r="I276" s="208"/>
      <c r="J276" s="219">
        <f>BK276</f>
        <v>0</v>
      </c>
      <c r="K276" s="205"/>
      <c r="L276" s="210"/>
      <c r="M276" s="211"/>
      <c r="N276" s="212"/>
      <c r="O276" s="212"/>
      <c r="P276" s="213">
        <f>SUM(P277:P347)</f>
        <v>0</v>
      </c>
      <c r="Q276" s="212"/>
      <c r="R276" s="213">
        <f>SUM(R277:R347)</f>
        <v>0.00080000000000000004</v>
      </c>
      <c r="S276" s="212"/>
      <c r="T276" s="214">
        <f>SUM(T277:T347)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215" t="s">
        <v>136</v>
      </c>
      <c r="AT276" s="216" t="s">
        <v>78</v>
      </c>
      <c r="AU276" s="216" t="s">
        <v>14</v>
      </c>
      <c r="AY276" s="215" t="s">
        <v>122</v>
      </c>
      <c r="BK276" s="217">
        <f>SUM(BK277:BK347)</f>
        <v>0</v>
      </c>
    </row>
    <row r="277" s="2" customFormat="1" ht="16.5" customHeight="1">
      <c r="A277" s="39"/>
      <c r="B277" s="40"/>
      <c r="C277" s="267" t="s">
        <v>690</v>
      </c>
      <c r="D277" s="267" t="s">
        <v>363</v>
      </c>
      <c r="E277" s="268" t="s">
        <v>691</v>
      </c>
      <c r="F277" s="269" t="s">
        <v>692</v>
      </c>
      <c r="G277" s="270" t="s">
        <v>135</v>
      </c>
      <c r="H277" s="271">
        <v>6</v>
      </c>
      <c r="I277" s="272"/>
      <c r="J277" s="273">
        <f>ROUND(I277*H277,2)</f>
        <v>0</v>
      </c>
      <c r="K277" s="274"/>
      <c r="L277" s="275"/>
      <c r="M277" s="276" t="s">
        <v>1</v>
      </c>
      <c r="N277" s="277" t="s">
        <v>44</v>
      </c>
      <c r="O277" s="92"/>
      <c r="P277" s="230">
        <f>O277*H277</f>
        <v>0</v>
      </c>
      <c r="Q277" s="230">
        <v>0</v>
      </c>
      <c r="R277" s="230">
        <f>Q277*H277</f>
        <v>0</v>
      </c>
      <c r="S277" s="230">
        <v>0</v>
      </c>
      <c r="T277" s="231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2" t="s">
        <v>467</v>
      </c>
      <c r="AT277" s="232" t="s">
        <v>363</v>
      </c>
      <c r="AU277" s="232" t="s">
        <v>88</v>
      </c>
      <c r="AY277" s="18" t="s">
        <v>122</v>
      </c>
      <c r="BE277" s="233">
        <f>IF(N277="základní",J277,0)</f>
        <v>0</v>
      </c>
      <c r="BF277" s="233">
        <f>IF(N277="snížená",J277,0)</f>
        <v>0</v>
      </c>
      <c r="BG277" s="233">
        <f>IF(N277="zákl. přenesená",J277,0)</f>
        <v>0</v>
      </c>
      <c r="BH277" s="233">
        <f>IF(N277="sníž. přenesená",J277,0)</f>
        <v>0</v>
      </c>
      <c r="BI277" s="233">
        <f>IF(N277="nulová",J277,0)</f>
        <v>0</v>
      </c>
      <c r="BJ277" s="18" t="s">
        <v>14</v>
      </c>
      <c r="BK277" s="233">
        <f>ROUND(I277*H277,2)</f>
        <v>0</v>
      </c>
      <c r="BL277" s="18" t="s">
        <v>224</v>
      </c>
      <c r="BM277" s="232" t="s">
        <v>693</v>
      </c>
    </row>
    <row r="278" s="2" customFormat="1" ht="16.5" customHeight="1">
      <c r="A278" s="39"/>
      <c r="B278" s="40"/>
      <c r="C278" s="220" t="s">
        <v>694</v>
      </c>
      <c r="D278" s="220" t="s">
        <v>125</v>
      </c>
      <c r="E278" s="221" t="s">
        <v>695</v>
      </c>
      <c r="F278" s="222" t="s">
        <v>696</v>
      </c>
      <c r="G278" s="223" t="s">
        <v>135</v>
      </c>
      <c r="H278" s="224">
        <v>2</v>
      </c>
      <c r="I278" s="225"/>
      <c r="J278" s="226">
        <f>ROUND(I278*H278,2)</f>
        <v>0</v>
      </c>
      <c r="K278" s="227"/>
      <c r="L278" s="45"/>
      <c r="M278" s="228" t="s">
        <v>1</v>
      </c>
      <c r="N278" s="229" t="s">
        <v>44</v>
      </c>
      <c r="O278" s="92"/>
      <c r="P278" s="230">
        <f>O278*H278</f>
        <v>0</v>
      </c>
      <c r="Q278" s="230">
        <v>0</v>
      </c>
      <c r="R278" s="230">
        <f>Q278*H278</f>
        <v>0</v>
      </c>
      <c r="S278" s="230">
        <v>0</v>
      </c>
      <c r="T278" s="231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2" t="s">
        <v>224</v>
      </c>
      <c r="AT278" s="232" t="s">
        <v>125</v>
      </c>
      <c r="AU278" s="232" t="s">
        <v>88</v>
      </c>
      <c r="AY278" s="18" t="s">
        <v>122</v>
      </c>
      <c r="BE278" s="233">
        <f>IF(N278="základní",J278,0)</f>
        <v>0</v>
      </c>
      <c r="BF278" s="233">
        <f>IF(N278="snížená",J278,0)</f>
        <v>0</v>
      </c>
      <c r="BG278" s="233">
        <f>IF(N278="zákl. přenesená",J278,0)</f>
        <v>0</v>
      </c>
      <c r="BH278" s="233">
        <f>IF(N278="sníž. přenesená",J278,0)</f>
        <v>0</v>
      </c>
      <c r="BI278" s="233">
        <f>IF(N278="nulová",J278,0)</f>
        <v>0</v>
      </c>
      <c r="BJ278" s="18" t="s">
        <v>14</v>
      </c>
      <c r="BK278" s="233">
        <f>ROUND(I278*H278,2)</f>
        <v>0</v>
      </c>
      <c r="BL278" s="18" t="s">
        <v>224</v>
      </c>
      <c r="BM278" s="232" t="s">
        <v>697</v>
      </c>
    </row>
    <row r="279" s="2" customFormat="1" ht="21.75" customHeight="1">
      <c r="A279" s="39"/>
      <c r="B279" s="40"/>
      <c r="C279" s="267" t="s">
        <v>698</v>
      </c>
      <c r="D279" s="267" t="s">
        <v>363</v>
      </c>
      <c r="E279" s="268" t="s">
        <v>699</v>
      </c>
      <c r="F279" s="269" t="s">
        <v>700</v>
      </c>
      <c r="G279" s="270" t="s">
        <v>135</v>
      </c>
      <c r="H279" s="271">
        <v>1</v>
      </c>
      <c r="I279" s="272"/>
      <c r="J279" s="273">
        <f>ROUND(I279*H279,2)</f>
        <v>0</v>
      </c>
      <c r="K279" s="274"/>
      <c r="L279" s="275"/>
      <c r="M279" s="276" t="s">
        <v>1</v>
      </c>
      <c r="N279" s="277" t="s">
        <v>44</v>
      </c>
      <c r="O279" s="92"/>
      <c r="P279" s="230">
        <f>O279*H279</f>
        <v>0</v>
      </c>
      <c r="Q279" s="230">
        <v>0</v>
      </c>
      <c r="R279" s="230">
        <f>Q279*H279</f>
        <v>0</v>
      </c>
      <c r="S279" s="230">
        <v>0</v>
      </c>
      <c r="T279" s="231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2" t="s">
        <v>467</v>
      </c>
      <c r="AT279" s="232" t="s">
        <v>363</v>
      </c>
      <c r="AU279" s="232" t="s">
        <v>88</v>
      </c>
      <c r="AY279" s="18" t="s">
        <v>122</v>
      </c>
      <c r="BE279" s="233">
        <f>IF(N279="základní",J279,0)</f>
        <v>0</v>
      </c>
      <c r="BF279" s="233">
        <f>IF(N279="snížená",J279,0)</f>
        <v>0</v>
      </c>
      <c r="BG279" s="233">
        <f>IF(N279="zákl. přenesená",J279,0)</f>
        <v>0</v>
      </c>
      <c r="BH279" s="233">
        <f>IF(N279="sníž. přenesená",J279,0)</f>
        <v>0</v>
      </c>
      <c r="BI279" s="233">
        <f>IF(N279="nulová",J279,0)</f>
        <v>0</v>
      </c>
      <c r="BJ279" s="18" t="s">
        <v>14</v>
      </c>
      <c r="BK279" s="233">
        <f>ROUND(I279*H279,2)</f>
        <v>0</v>
      </c>
      <c r="BL279" s="18" t="s">
        <v>224</v>
      </c>
      <c r="BM279" s="232" t="s">
        <v>701</v>
      </c>
    </row>
    <row r="280" s="2" customFormat="1" ht="21.75" customHeight="1">
      <c r="A280" s="39"/>
      <c r="B280" s="40"/>
      <c r="C280" s="267" t="s">
        <v>702</v>
      </c>
      <c r="D280" s="267" t="s">
        <v>363</v>
      </c>
      <c r="E280" s="268" t="s">
        <v>703</v>
      </c>
      <c r="F280" s="269" t="s">
        <v>704</v>
      </c>
      <c r="G280" s="270" t="s">
        <v>135</v>
      </c>
      <c r="H280" s="271">
        <v>2</v>
      </c>
      <c r="I280" s="272"/>
      <c r="J280" s="273">
        <f>ROUND(I280*H280,2)</f>
        <v>0</v>
      </c>
      <c r="K280" s="274"/>
      <c r="L280" s="275"/>
      <c r="M280" s="276" t="s">
        <v>1</v>
      </c>
      <c r="N280" s="277" t="s">
        <v>44</v>
      </c>
      <c r="O280" s="92"/>
      <c r="P280" s="230">
        <f>O280*H280</f>
        <v>0</v>
      </c>
      <c r="Q280" s="230">
        <v>0</v>
      </c>
      <c r="R280" s="230">
        <f>Q280*H280</f>
        <v>0</v>
      </c>
      <c r="S280" s="230">
        <v>0</v>
      </c>
      <c r="T280" s="231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2" t="s">
        <v>467</v>
      </c>
      <c r="AT280" s="232" t="s">
        <v>363</v>
      </c>
      <c r="AU280" s="232" t="s">
        <v>88</v>
      </c>
      <c r="AY280" s="18" t="s">
        <v>122</v>
      </c>
      <c r="BE280" s="233">
        <f>IF(N280="základní",J280,0)</f>
        <v>0</v>
      </c>
      <c r="BF280" s="233">
        <f>IF(N280="snížená",J280,0)</f>
        <v>0</v>
      </c>
      <c r="BG280" s="233">
        <f>IF(N280="zákl. přenesená",J280,0)</f>
        <v>0</v>
      </c>
      <c r="BH280" s="233">
        <f>IF(N280="sníž. přenesená",J280,0)</f>
        <v>0</v>
      </c>
      <c r="BI280" s="233">
        <f>IF(N280="nulová",J280,0)</f>
        <v>0</v>
      </c>
      <c r="BJ280" s="18" t="s">
        <v>14</v>
      </c>
      <c r="BK280" s="233">
        <f>ROUND(I280*H280,2)</f>
        <v>0</v>
      </c>
      <c r="BL280" s="18" t="s">
        <v>224</v>
      </c>
      <c r="BM280" s="232" t="s">
        <v>705</v>
      </c>
    </row>
    <row r="281" s="2" customFormat="1" ht="21.75" customHeight="1">
      <c r="A281" s="39"/>
      <c r="B281" s="40"/>
      <c r="C281" s="267" t="s">
        <v>463</v>
      </c>
      <c r="D281" s="267" t="s">
        <v>363</v>
      </c>
      <c r="E281" s="268" t="s">
        <v>706</v>
      </c>
      <c r="F281" s="269" t="s">
        <v>707</v>
      </c>
      <c r="G281" s="270" t="s">
        <v>135</v>
      </c>
      <c r="H281" s="271">
        <v>1</v>
      </c>
      <c r="I281" s="272"/>
      <c r="J281" s="273">
        <f>ROUND(I281*H281,2)</f>
        <v>0</v>
      </c>
      <c r="K281" s="274"/>
      <c r="L281" s="275"/>
      <c r="M281" s="276" t="s">
        <v>1</v>
      </c>
      <c r="N281" s="277" t="s">
        <v>44</v>
      </c>
      <c r="O281" s="92"/>
      <c r="P281" s="230">
        <f>O281*H281</f>
        <v>0</v>
      </c>
      <c r="Q281" s="230">
        <v>0</v>
      </c>
      <c r="R281" s="230">
        <f>Q281*H281</f>
        <v>0</v>
      </c>
      <c r="S281" s="230">
        <v>0</v>
      </c>
      <c r="T281" s="231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2" t="s">
        <v>467</v>
      </c>
      <c r="AT281" s="232" t="s">
        <v>363</v>
      </c>
      <c r="AU281" s="232" t="s">
        <v>88</v>
      </c>
      <c r="AY281" s="18" t="s">
        <v>122</v>
      </c>
      <c r="BE281" s="233">
        <f>IF(N281="základní",J281,0)</f>
        <v>0</v>
      </c>
      <c r="BF281" s="233">
        <f>IF(N281="snížená",J281,0)</f>
        <v>0</v>
      </c>
      <c r="BG281" s="233">
        <f>IF(N281="zákl. přenesená",J281,0)</f>
        <v>0</v>
      </c>
      <c r="BH281" s="233">
        <f>IF(N281="sníž. přenesená",J281,0)</f>
        <v>0</v>
      </c>
      <c r="BI281" s="233">
        <f>IF(N281="nulová",J281,0)</f>
        <v>0</v>
      </c>
      <c r="BJ281" s="18" t="s">
        <v>14</v>
      </c>
      <c r="BK281" s="233">
        <f>ROUND(I281*H281,2)</f>
        <v>0</v>
      </c>
      <c r="BL281" s="18" t="s">
        <v>224</v>
      </c>
      <c r="BM281" s="232" t="s">
        <v>708</v>
      </c>
    </row>
    <row r="282" s="2" customFormat="1" ht="49.05" customHeight="1">
      <c r="A282" s="39"/>
      <c r="B282" s="40"/>
      <c r="C282" s="220" t="s">
        <v>709</v>
      </c>
      <c r="D282" s="220" t="s">
        <v>125</v>
      </c>
      <c r="E282" s="221" t="s">
        <v>710</v>
      </c>
      <c r="F282" s="222" t="s">
        <v>711</v>
      </c>
      <c r="G282" s="223" t="s">
        <v>135</v>
      </c>
      <c r="H282" s="224">
        <v>4</v>
      </c>
      <c r="I282" s="225"/>
      <c r="J282" s="226">
        <f>ROUND(I282*H282,2)</f>
        <v>0</v>
      </c>
      <c r="K282" s="227"/>
      <c r="L282" s="45"/>
      <c r="M282" s="228" t="s">
        <v>1</v>
      </c>
      <c r="N282" s="229" t="s">
        <v>44</v>
      </c>
      <c r="O282" s="92"/>
      <c r="P282" s="230">
        <f>O282*H282</f>
        <v>0</v>
      </c>
      <c r="Q282" s="230">
        <v>0</v>
      </c>
      <c r="R282" s="230">
        <f>Q282*H282</f>
        <v>0</v>
      </c>
      <c r="S282" s="230">
        <v>0</v>
      </c>
      <c r="T282" s="231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2" t="s">
        <v>224</v>
      </c>
      <c r="AT282" s="232" t="s">
        <v>125</v>
      </c>
      <c r="AU282" s="232" t="s">
        <v>88</v>
      </c>
      <c r="AY282" s="18" t="s">
        <v>122</v>
      </c>
      <c r="BE282" s="233">
        <f>IF(N282="základní",J282,0)</f>
        <v>0</v>
      </c>
      <c r="BF282" s="233">
        <f>IF(N282="snížená",J282,0)</f>
        <v>0</v>
      </c>
      <c r="BG282" s="233">
        <f>IF(N282="zákl. přenesená",J282,0)</f>
        <v>0</v>
      </c>
      <c r="BH282" s="233">
        <f>IF(N282="sníž. přenesená",J282,0)</f>
        <v>0</v>
      </c>
      <c r="BI282" s="233">
        <f>IF(N282="nulová",J282,0)</f>
        <v>0</v>
      </c>
      <c r="BJ282" s="18" t="s">
        <v>14</v>
      </c>
      <c r="BK282" s="233">
        <f>ROUND(I282*H282,2)</f>
        <v>0</v>
      </c>
      <c r="BL282" s="18" t="s">
        <v>224</v>
      </c>
      <c r="BM282" s="232" t="s">
        <v>712</v>
      </c>
    </row>
    <row r="283" s="2" customFormat="1" ht="55.5" customHeight="1">
      <c r="A283" s="39"/>
      <c r="B283" s="40"/>
      <c r="C283" s="220" t="s">
        <v>468</v>
      </c>
      <c r="D283" s="220" t="s">
        <v>125</v>
      </c>
      <c r="E283" s="221" t="s">
        <v>713</v>
      </c>
      <c r="F283" s="222" t="s">
        <v>714</v>
      </c>
      <c r="G283" s="223" t="s">
        <v>135</v>
      </c>
      <c r="H283" s="224">
        <v>6</v>
      </c>
      <c r="I283" s="225"/>
      <c r="J283" s="226">
        <f>ROUND(I283*H283,2)</f>
        <v>0</v>
      </c>
      <c r="K283" s="227"/>
      <c r="L283" s="45"/>
      <c r="M283" s="228" t="s">
        <v>1</v>
      </c>
      <c r="N283" s="229" t="s">
        <v>44</v>
      </c>
      <c r="O283" s="92"/>
      <c r="P283" s="230">
        <f>O283*H283</f>
        <v>0</v>
      </c>
      <c r="Q283" s="230">
        <v>0</v>
      </c>
      <c r="R283" s="230">
        <f>Q283*H283</f>
        <v>0</v>
      </c>
      <c r="S283" s="230">
        <v>0</v>
      </c>
      <c r="T283" s="231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2" t="s">
        <v>224</v>
      </c>
      <c r="AT283" s="232" t="s">
        <v>125</v>
      </c>
      <c r="AU283" s="232" t="s">
        <v>88</v>
      </c>
      <c r="AY283" s="18" t="s">
        <v>122</v>
      </c>
      <c r="BE283" s="233">
        <f>IF(N283="základní",J283,0)</f>
        <v>0</v>
      </c>
      <c r="BF283" s="233">
        <f>IF(N283="snížená",J283,0)</f>
        <v>0</v>
      </c>
      <c r="BG283" s="233">
        <f>IF(N283="zákl. přenesená",J283,0)</f>
        <v>0</v>
      </c>
      <c r="BH283" s="233">
        <f>IF(N283="sníž. přenesená",J283,0)</f>
        <v>0</v>
      </c>
      <c r="BI283" s="233">
        <f>IF(N283="nulová",J283,0)</f>
        <v>0</v>
      </c>
      <c r="BJ283" s="18" t="s">
        <v>14</v>
      </c>
      <c r="BK283" s="233">
        <f>ROUND(I283*H283,2)</f>
        <v>0</v>
      </c>
      <c r="BL283" s="18" t="s">
        <v>224</v>
      </c>
      <c r="BM283" s="232" t="s">
        <v>715</v>
      </c>
    </row>
    <row r="284" s="2" customFormat="1" ht="16.5" customHeight="1">
      <c r="A284" s="39"/>
      <c r="B284" s="40"/>
      <c r="C284" s="267" t="s">
        <v>716</v>
      </c>
      <c r="D284" s="267" t="s">
        <v>363</v>
      </c>
      <c r="E284" s="268" t="s">
        <v>717</v>
      </c>
      <c r="F284" s="269" t="s">
        <v>718</v>
      </c>
      <c r="G284" s="270" t="s">
        <v>135</v>
      </c>
      <c r="H284" s="271">
        <v>10</v>
      </c>
      <c r="I284" s="272"/>
      <c r="J284" s="273">
        <f>ROUND(I284*H284,2)</f>
        <v>0</v>
      </c>
      <c r="K284" s="274"/>
      <c r="L284" s="275"/>
      <c r="M284" s="276" t="s">
        <v>1</v>
      </c>
      <c r="N284" s="277" t="s">
        <v>44</v>
      </c>
      <c r="O284" s="92"/>
      <c r="P284" s="230">
        <f>O284*H284</f>
        <v>0</v>
      </c>
      <c r="Q284" s="230">
        <v>0</v>
      </c>
      <c r="R284" s="230">
        <f>Q284*H284</f>
        <v>0</v>
      </c>
      <c r="S284" s="230">
        <v>0</v>
      </c>
      <c r="T284" s="231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2" t="s">
        <v>467</v>
      </c>
      <c r="AT284" s="232" t="s">
        <v>363</v>
      </c>
      <c r="AU284" s="232" t="s">
        <v>88</v>
      </c>
      <c r="AY284" s="18" t="s">
        <v>122</v>
      </c>
      <c r="BE284" s="233">
        <f>IF(N284="základní",J284,0)</f>
        <v>0</v>
      </c>
      <c r="BF284" s="233">
        <f>IF(N284="snížená",J284,0)</f>
        <v>0</v>
      </c>
      <c r="BG284" s="233">
        <f>IF(N284="zákl. přenesená",J284,0)</f>
        <v>0</v>
      </c>
      <c r="BH284" s="233">
        <f>IF(N284="sníž. přenesená",J284,0)</f>
        <v>0</v>
      </c>
      <c r="BI284" s="233">
        <f>IF(N284="nulová",J284,0)</f>
        <v>0</v>
      </c>
      <c r="BJ284" s="18" t="s">
        <v>14</v>
      </c>
      <c r="BK284" s="233">
        <f>ROUND(I284*H284,2)</f>
        <v>0</v>
      </c>
      <c r="BL284" s="18" t="s">
        <v>224</v>
      </c>
      <c r="BM284" s="232" t="s">
        <v>719</v>
      </c>
    </row>
    <row r="285" s="2" customFormat="1" ht="16.5" customHeight="1">
      <c r="A285" s="39"/>
      <c r="B285" s="40"/>
      <c r="C285" s="220" t="s">
        <v>472</v>
      </c>
      <c r="D285" s="220" t="s">
        <v>125</v>
      </c>
      <c r="E285" s="221" t="s">
        <v>720</v>
      </c>
      <c r="F285" s="222" t="s">
        <v>721</v>
      </c>
      <c r="G285" s="223" t="s">
        <v>135</v>
      </c>
      <c r="H285" s="224">
        <v>10</v>
      </c>
      <c r="I285" s="225"/>
      <c r="J285" s="226">
        <f>ROUND(I285*H285,2)</f>
        <v>0</v>
      </c>
      <c r="K285" s="227"/>
      <c r="L285" s="45"/>
      <c r="M285" s="228" t="s">
        <v>1</v>
      </c>
      <c r="N285" s="229" t="s">
        <v>44</v>
      </c>
      <c r="O285" s="92"/>
      <c r="P285" s="230">
        <f>O285*H285</f>
        <v>0</v>
      </c>
      <c r="Q285" s="230">
        <v>0</v>
      </c>
      <c r="R285" s="230">
        <f>Q285*H285</f>
        <v>0</v>
      </c>
      <c r="S285" s="230">
        <v>0</v>
      </c>
      <c r="T285" s="231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2" t="s">
        <v>224</v>
      </c>
      <c r="AT285" s="232" t="s">
        <v>125</v>
      </c>
      <c r="AU285" s="232" t="s">
        <v>88</v>
      </c>
      <c r="AY285" s="18" t="s">
        <v>122</v>
      </c>
      <c r="BE285" s="233">
        <f>IF(N285="základní",J285,0)</f>
        <v>0</v>
      </c>
      <c r="BF285" s="233">
        <f>IF(N285="snížená",J285,0)</f>
        <v>0</v>
      </c>
      <c r="BG285" s="233">
        <f>IF(N285="zákl. přenesená",J285,0)</f>
        <v>0</v>
      </c>
      <c r="BH285" s="233">
        <f>IF(N285="sníž. přenesená",J285,0)</f>
        <v>0</v>
      </c>
      <c r="BI285" s="233">
        <f>IF(N285="nulová",J285,0)</f>
        <v>0</v>
      </c>
      <c r="BJ285" s="18" t="s">
        <v>14</v>
      </c>
      <c r="BK285" s="233">
        <f>ROUND(I285*H285,2)</f>
        <v>0</v>
      </c>
      <c r="BL285" s="18" t="s">
        <v>224</v>
      </c>
      <c r="BM285" s="232" t="s">
        <v>722</v>
      </c>
    </row>
    <row r="286" s="2" customFormat="1" ht="16.5" customHeight="1">
      <c r="A286" s="39"/>
      <c r="B286" s="40"/>
      <c r="C286" s="220" t="s">
        <v>723</v>
      </c>
      <c r="D286" s="220" t="s">
        <v>125</v>
      </c>
      <c r="E286" s="221" t="s">
        <v>724</v>
      </c>
      <c r="F286" s="222" t="s">
        <v>725</v>
      </c>
      <c r="G286" s="223" t="s">
        <v>135</v>
      </c>
      <c r="H286" s="224">
        <v>10</v>
      </c>
      <c r="I286" s="225"/>
      <c r="J286" s="226">
        <f>ROUND(I286*H286,2)</f>
        <v>0</v>
      </c>
      <c r="K286" s="227"/>
      <c r="L286" s="45"/>
      <c r="M286" s="228" t="s">
        <v>1</v>
      </c>
      <c r="N286" s="229" t="s">
        <v>44</v>
      </c>
      <c r="O286" s="92"/>
      <c r="P286" s="230">
        <f>O286*H286</f>
        <v>0</v>
      </c>
      <c r="Q286" s="230">
        <v>0</v>
      </c>
      <c r="R286" s="230">
        <f>Q286*H286</f>
        <v>0</v>
      </c>
      <c r="S286" s="230">
        <v>0</v>
      </c>
      <c r="T286" s="231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2" t="s">
        <v>224</v>
      </c>
      <c r="AT286" s="232" t="s">
        <v>125</v>
      </c>
      <c r="AU286" s="232" t="s">
        <v>88</v>
      </c>
      <c r="AY286" s="18" t="s">
        <v>122</v>
      </c>
      <c r="BE286" s="233">
        <f>IF(N286="základní",J286,0)</f>
        <v>0</v>
      </c>
      <c r="BF286" s="233">
        <f>IF(N286="snížená",J286,0)</f>
        <v>0</v>
      </c>
      <c r="BG286" s="233">
        <f>IF(N286="zákl. přenesená",J286,0)</f>
        <v>0</v>
      </c>
      <c r="BH286" s="233">
        <f>IF(N286="sníž. přenesená",J286,0)</f>
        <v>0</v>
      </c>
      <c r="BI286" s="233">
        <f>IF(N286="nulová",J286,0)</f>
        <v>0</v>
      </c>
      <c r="BJ286" s="18" t="s">
        <v>14</v>
      </c>
      <c r="BK286" s="233">
        <f>ROUND(I286*H286,2)</f>
        <v>0</v>
      </c>
      <c r="BL286" s="18" t="s">
        <v>224</v>
      </c>
      <c r="BM286" s="232" t="s">
        <v>726</v>
      </c>
    </row>
    <row r="287" s="2" customFormat="1" ht="24.15" customHeight="1">
      <c r="A287" s="39"/>
      <c r="B287" s="40"/>
      <c r="C287" s="267" t="s">
        <v>525</v>
      </c>
      <c r="D287" s="267" t="s">
        <v>363</v>
      </c>
      <c r="E287" s="268" t="s">
        <v>727</v>
      </c>
      <c r="F287" s="269" t="s">
        <v>728</v>
      </c>
      <c r="G287" s="270" t="s">
        <v>135</v>
      </c>
      <c r="H287" s="271">
        <v>4</v>
      </c>
      <c r="I287" s="272"/>
      <c r="J287" s="273">
        <f>ROUND(I287*H287,2)</f>
        <v>0</v>
      </c>
      <c r="K287" s="274"/>
      <c r="L287" s="275"/>
      <c r="M287" s="276" t="s">
        <v>1</v>
      </c>
      <c r="N287" s="277" t="s">
        <v>44</v>
      </c>
      <c r="O287" s="92"/>
      <c r="P287" s="230">
        <f>O287*H287</f>
        <v>0</v>
      </c>
      <c r="Q287" s="230">
        <v>0</v>
      </c>
      <c r="R287" s="230">
        <f>Q287*H287</f>
        <v>0</v>
      </c>
      <c r="S287" s="230">
        <v>0</v>
      </c>
      <c r="T287" s="231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2" t="s">
        <v>467</v>
      </c>
      <c r="AT287" s="232" t="s">
        <v>363</v>
      </c>
      <c r="AU287" s="232" t="s">
        <v>88</v>
      </c>
      <c r="AY287" s="18" t="s">
        <v>122</v>
      </c>
      <c r="BE287" s="233">
        <f>IF(N287="základní",J287,0)</f>
        <v>0</v>
      </c>
      <c r="BF287" s="233">
        <f>IF(N287="snížená",J287,0)</f>
        <v>0</v>
      </c>
      <c r="BG287" s="233">
        <f>IF(N287="zákl. přenesená",J287,0)</f>
        <v>0</v>
      </c>
      <c r="BH287" s="233">
        <f>IF(N287="sníž. přenesená",J287,0)</f>
        <v>0</v>
      </c>
      <c r="BI287" s="233">
        <f>IF(N287="nulová",J287,0)</f>
        <v>0</v>
      </c>
      <c r="BJ287" s="18" t="s">
        <v>14</v>
      </c>
      <c r="BK287" s="233">
        <f>ROUND(I287*H287,2)</f>
        <v>0</v>
      </c>
      <c r="BL287" s="18" t="s">
        <v>224</v>
      </c>
      <c r="BM287" s="232" t="s">
        <v>729</v>
      </c>
    </row>
    <row r="288" s="2" customFormat="1" ht="24.15" customHeight="1">
      <c r="A288" s="39"/>
      <c r="B288" s="40"/>
      <c r="C288" s="267" t="s">
        <v>730</v>
      </c>
      <c r="D288" s="267" t="s">
        <v>363</v>
      </c>
      <c r="E288" s="268" t="s">
        <v>731</v>
      </c>
      <c r="F288" s="269" t="s">
        <v>732</v>
      </c>
      <c r="G288" s="270" t="s">
        <v>135</v>
      </c>
      <c r="H288" s="271">
        <v>3</v>
      </c>
      <c r="I288" s="272"/>
      <c r="J288" s="273">
        <f>ROUND(I288*H288,2)</f>
        <v>0</v>
      </c>
      <c r="K288" s="274"/>
      <c r="L288" s="275"/>
      <c r="M288" s="276" t="s">
        <v>1</v>
      </c>
      <c r="N288" s="277" t="s">
        <v>44</v>
      </c>
      <c r="O288" s="92"/>
      <c r="P288" s="230">
        <f>O288*H288</f>
        <v>0</v>
      </c>
      <c r="Q288" s="230">
        <v>0</v>
      </c>
      <c r="R288" s="230">
        <f>Q288*H288</f>
        <v>0</v>
      </c>
      <c r="S288" s="230">
        <v>0</v>
      </c>
      <c r="T288" s="23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2" t="s">
        <v>467</v>
      </c>
      <c r="AT288" s="232" t="s">
        <v>363</v>
      </c>
      <c r="AU288" s="232" t="s">
        <v>88</v>
      </c>
      <c r="AY288" s="18" t="s">
        <v>122</v>
      </c>
      <c r="BE288" s="233">
        <f>IF(N288="základní",J288,0)</f>
        <v>0</v>
      </c>
      <c r="BF288" s="233">
        <f>IF(N288="snížená",J288,0)</f>
        <v>0</v>
      </c>
      <c r="BG288" s="233">
        <f>IF(N288="zákl. přenesená",J288,0)</f>
        <v>0</v>
      </c>
      <c r="BH288" s="233">
        <f>IF(N288="sníž. přenesená",J288,0)</f>
        <v>0</v>
      </c>
      <c r="BI288" s="233">
        <f>IF(N288="nulová",J288,0)</f>
        <v>0</v>
      </c>
      <c r="BJ288" s="18" t="s">
        <v>14</v>
      </c>
      <c r="BK288" s="233">
        <f>ROUND(I288*H288,2)</f>
        <v>0</v>
      </c>
      <c r="BL288" s="18" t="s">
        <v>224</v>
      </c>
      <c r="BM288" s="232" t="s">
        <v>733</v>
      </c>
    </row>
    <row r="289" s="2" customFormat="1" ht="24.15" customHeight="1">
      <c r="A289" s="39"/>
      <c r="B289" s="40"/>
      <c r="C289" s="267" t="s">
        <v>520</v>
      </c>
      <c r="D289" s="267" t="s">
        <v>363</v>
      </c>
      <c r="E289" s="268" t="s">
        <v>734</v>
      </c>
      <c r="F289" s="269" t="s">
        <v>735</v>
      </c>
      <c r="G289" s="270" t="s">
        <v>135</v>
      </c>
      <c r="H289" s="271">
        <v>3</v>
      </c>
      <c r="I289" s="272"/>
      <c r="J289" s="273">
        <f>ROUND(I289*H289,2)</f>
        <v>0</v>
      </c>
      <c r="K289" s="274"/>
      <c r="L289" s="275"/>
      <c r="M289" s="276" t="s">
        <v>1</v>
      </c>
      <c r="N289" s="277" t="s">
        <v>44</v>
      </c>
      <c r="O289" s="92"/>
      <c r="P289" s="230">
        <f>O289*H289</f>
        <v>0</v>
      </c>
      <c r="Q289" s="230">
        <v>0</v>
      </c>
      <c r="R289" s="230">
        <f>Q289*H289</f>
        <v>0</v>
      </c>
      <c r="S289" s="230">
        <v>0</v>
      </c>
      <c r="T289" s="231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2" t="s">
        <v>467</v>
      </c>
      <c r="AT289" s="232" t="s">
        <v>363</v>
      </c>
      <c r="AU289" s="232" t="s">
        <v>88</v>
      </c>
      <c r="AY289" s="18" t="s">
        <v>122</v>
      </c>
      <c r="BE289" s="233">
        <f>IF(N289="základní",J289,0)</f>
        <v>0</v>
      </c>
      <c r="BF289" s="233">
        <f>IF(N289="snížená",J289,0)</f>
        <v>0</v>
      </c>
      <c r="BG289" s="233">
        <f>IF(N289="zákl. přenesená",J289,0)</f>
        <v>0</v>
      </c>
      <c r="BH289" s="233">
        <f>IF(N289="sníž. přenesená",J289,0)</f>
        <v>0</v>
      </c>
      <c r="BI289" s="233">
        <f>IF(N289="nulová",J289,0)</f>
        <v>0</v>
      </c>
      <c r="BJ289" s="18" t="s">
        <v>14</v>
      </c>
      <c r="BK289" s="233">
        <f>ROUND(I289*H289,2)</f>
        <v>0</v>
      </c>
      <c r="BL289" s="18" t="s">
        <v>224</v>
      </c>
      <c r="BM289" s="232" t="s">
        <v>736</v>
      </c>
    </row>
    <row r="290" s="2" customFormat="1" ht="16.5" customHeight="1">
      <c r="A290" s="39"/>
      <c r="B290" s="40"/>
      <c r="C290" s="267" t="s">
        <v>737</v>
      </c>
      <c r="D290" s="267" t="s">
        <v>363</v>
      </c>
      <c r="E290" s="268" t="s">
        <v>738</v>
      </c>
      <c r="F290" s="269" t="s">
        <v>739</v>
      </c>
      <c r="G290" s="270" t="s">
        <v>135</v>
      </c>
      <c r="H290" s="271">
        <v>2</v>
      </c>
      <c r="I290" s="272"/>
      <c r="J290" s="273">
        <f>ROUND(I290*H290,2)</f>
        <v>0</v>
      </c>
      <c r="K290" s="274"/>
      <c r="L290" s="275"/>
      <c r="M290" s="276" t="s">
        <v>1</v>
      </c>
      <c r="N290" s="277" t="s">
        <v>44</v>
      </c>
      <c r="O290" s="92"/>
      <c r="P290" s="230">
        <f>O290*H290</f>
        <v>0</v>
      </c>
      <c r="Q290" s="230">
        <v>0</v>
      </c>
      <c r="R290" s="230">
        <f>Q290*H290</f>
        <v>0</v>
      </c>
      <c r="S290" s="230">
        <v>0</v>
      </c>
      <c r="T290" s="231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2" t="s">
        <v>467</v>
      </c>
      <c r="AT290" s="232" t="s">
        <v>363</v>
      </c>
      <c r="AU290" s="232" t="s">
        <v>88</v>
      </c>
      <c r="AY290" s="18" t="s">
        <v>122</v>
      </c>
      <c r="BE290" s="233">
        <f>IF(N290="základní",J290,0)</f>
        <v>0</v>
      </c>
      <c r="BF290" s="233">
        <f>IF(N290="snížená",J290,0)</f>
        <v>0</v>
      </c>
      <c r="BG290" s="233">
        <f>IF(N290="zákl. přenesená",J290,0)</f>
        <v>0</v>
      </c>
      <c r="BH290" s="233">
        <f>IF(N290="sníž. přenesená",J290,0)</f>
        <v>0</v>
      </c>
      <c r="BI290" s="233">
        <f>IF(N290="nulová",J290,0)</f>
        <v>0</v>
      </c>
      <c r="BJ290" s="18" t="s">
        <v>14</v>
      </c>
      <c r="BK290" s="233">
        <f>ROUND(I290*H290,2)</f>
        <v>0</v>
      </c>
      <c r="BL290" s="18" t="s">
        <v>224</v>
      </c>
      <c r="BM290" s="232" t="s">
        <v>740</v>
      </c>
    </row>
    <row r="291" s="2" customFormat="1" ht="16.5" customHeight="1">
      <c r="A291" s="39"/>
      <c r="B291" s="40"/>
      <c r="C291" s="267" t="s">
        <v>741</v>
      </c>
      <c r="D291" s="267" t="s">
        <v>363</v>
      </c>
      <c r="E291" s="268" t="s">
        <v>742</v>
      </c>
      <c r="F291" s="269" t="s">
        <v>743</v>
      </c>
      <c r="G291" s="270" t="s">
        <v>135</v>
      </c>
      <c r="H291" s="271">
        <v>2</v>
      </c>
      <c r="I291" s="272"/>
      <c r="J291" s="273">
        <f>ROUND(I291*H291,2)</f>
        <v>0</v>
      </c>
      <c r="K291" s="274"/>
      <c r="L291" s="275"/>
      <c r="M291" s="276" t="s">
        <v>1</v>
      </c>
      <c r="N291" s="277" t="s">
        <v>44</v>
      </c>
      <c r="O291" s="92"/>
      <c r="P291" s="230">
        <f>O291*H291</f>
        <v>0</v>
      </c>
      <c r="Q291" s="230">
        <v>0</v>
      </c>
      <c r="R291" s="230">
        <f>Q291*H291</f>
        <v>0</v>
      </c>
      <c r="S291" s="230">
        <v>0</v>
      </c>
      <c r="T291" s="231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2" t="s">
        <v>467</v>
      </c>
      <c r="AT291" s="232" t="s">
        <v>363</v>
      </c>
      <c r="AU291" s="232" t="s">
        <v>88</v>
      </c>
      <c r="AY291" s="18" t="s">
        <v>122</v>
      </c>
      <c r="BE291" s="233">
        <f>IF(N291="základní",J291,0)</f>
        <v>0</v>
      </c>
      <c r="BF291" s="233">
        <f>IF(N291="snížená",J291,0)</f>
        <v>0</v>
      </c>
      <c r="BG291" s="233">
        <f>IF(N291="zákl. přenesená",J291,0)</f>
        <v>0</v>
      </c>
      <c r="BH291" s="233">
        <f>IF(N291="sníž. přenesená",J291,0)</f>
        <v>0</v>
      </c>
      <c r="BI291" s="233">
        <f>IF(N291="nulová",J291,0)</f>
        <v>0</v>
      </c>
      <c r="BJ291" s="18" t="s">
        <v>14</v>
      </c>
      <c r="BK291" s="233">
        <f>ROUND(I291*H291,2)</f>
        <v>0</v>
      </c>
      <c r="BL291" s="18" t="s">
        <v>224</v>
      </c>
      <c r="BM291" s="232" t="s">
        <v>744</v>
      </c>
    </row>
    <row r="292" s="2" customFormat="1" ht="24.15" customHeight="1">
      <c r="A292" s="39"/>
      <c r="B292" s="40"/>
      <c r="C292" s="220" t="s">
        <v>745</v>
      </c>
      <c r="D292" s="220" t="s">
        <v>125</v>
      </c>
      <c r="E292" s="221" t="s">
        <v>746</v>
      </c>
      <c r="F292" s="222" t="s">
        <v>747</v>
      </c>
      <c r="G292" s="223" t="s">
        <v>135</v>
      </c>
      <c r="H292" s="224">
        <v>7</v>
      </c>
      <c r="I292" s="225"/>
      <c r="J292" s="226">
        <f>ROUND(I292*H292,2)</f>
        <v>0</v>
      </c>
      <c r="K292" s="227"/>
      <c r="L292" s="45"/>
      <c r="M292" s="228" t="s">
        <v>1</v>
      </c>
      <c r="N292" s="229" t="s">
        <v>44</v>
      </c>
      <c r="O292" s="92"/>
      <c r="P292" s="230">
        <f>O292*H292</f>
        <v>0</v>
      </c>
      <c r="Q292" s="230">
        <v>0</v>
      </c>
      <c r="R292" s="230">
        <f>Q292*H292</f>
        <v>0</v>
      </c>
      <c r="S292" s="230">
        <v>0</v>
      </c>
      <c r="T292" s="231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2" t="s">
        <v>224</v>
      </c>
      <c r="AT292" s="232" t="s">
        <v>125</v>
      </c>
      <c r="AU292" s="232" t="s">
        <v>88</v>
      </c>
      <c r="AY292" s="18" t="s">
        <v>122</v>
      </c>
      <c r="BE292" s="233">
        <f>IF(N292="základní",J292,0)</f>
        <v>0</v>
      </c>
      <c r="BF292" s="233">
        <f>IF(N292="snížená",J292,0)</f>
        <v>0</v>
      </c>
      <c r="BG292" s="233">
        <f>IF(N292="zákl. přenesená",J292,0)</f>
        <v>0</v>
      </c>
      <c r="BH292" s="233">
        <f>IF(N292="sníž. přenesená",J292,0)</f>
        <v>0</v>
      </c>
      <c r="BI292" s="233">
        <f>IF(N292="nulová",J292,0)</f>
        <v>0</v>
      </c>
      <c r="BJ292" s="18" t="s">
        <v>14</v>
      </c>
      <c r="BK292" s="233">
        <f>ROUND(I292*H292,2)</f>
        <v>0</v>
      </c>
      <c r="BL292" s="18" t="s">
        <v>224</v>
      </c>
      <c r="BM292" s="232" t="s">
        <v>748</v>
      </c>
    </row>
    <row r="293" s="2" customFormat="1" ht="24.15" customHeight="1">
      <c r="A293" s="39"/>
      <c r="B293" s="40"/>
      <c r="C293" s="220" t="s">
        <v>749</v>
      </c>
      <c r="D293" s="220" t="s">
        <v>125</v>
      </c>
      <c r="E293" s="221" t="s">
        <v>750</v>
      </c>
      <c r="F293" s="222" t="s">
        <v>751</v>
      </c>
      <c r="G293" s="223" t="s">
        <v>135</v>
      </c>
      <c r="H293" s="224">
        <v>7</v>
      </c>
      <c r="I293" s="225"/>
      <c r="J293" s="226">
        <f>ROUND(I293*H293,2)</f>
        <v>0</v>
      </c>
      <c r="K293" s="227"/>
      <c r="L293" s="45"/>
      <c r="M293" s="228" t="s">
        <v>1</v>
      </c>
      <c r="N293" s="229" t="s">
        <v>44</v>
      </c>
      <c r="O293" s="92"/>
      <c r="P293" s="230">
        <f>O293*H293</f>
        <v>0</v>
      </c>
      <c r="Q293" s="230">
        <v>0</v>
      </c>
      <c r="R293" s="230">
        <f>Q293*H293</f>
        <v>0</v>
      </c>
      <c r="S293" s="230">
        <v>0</v>
      </c>
      <c r="T293" s="231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2" t="s">
        <v>224</v>
      </c>
      <c r="AT293" s="232" t="s">
        <v>125</v>
      </c>
      <c r="AU293" s="232" t="s">
        <v>88</v>
      </c>
      <c r="AY293" s="18" t="s">
        <v>122</v>
      </c>
      <c r="BE293" s="233">
        <f>IF(N293="základní",J293,0)</f>
        <v>0</v>
      </c>
      <c r="BF293" s="233">
        <f>IF(N293="snížená",J293,0)</f>
        <v>0</v>
      </c>
      <c r="BG293" s="233">
        <f>IF(N293="zákl. přenesená",J293,0)</f>
        <v>0</v>
      </c>
      <c r="BH293" s="233">
        <f>IF(N293="sníž. přenesená",J293,0)</f>
        <v>0</v>
      </c>
      <c r="BI293" s="233">
        <f>IF(N293="nulová",J293,0)</f>
        <v>0</v>
      </c>
      <c r="BJ293" s="18" t="s">
        <v>14</v>
      </c>
      <c r="BK293" s="233">
        <f>ROUND(I293*H293,2)</f>
        <v>0</v>
      </c>
      <c r="BL293" s="18" t="s">
        <v>224</v>
      </c>
      <c r="BM293" s="232" t="s">
        <v>752</v>
      </c>
    </row>
    <row r="294" s="2" customFormat="1" ht="24.15" customHeight="1">
      <c r="A294" s="39"/>
      <c r="B294" s="40"/>
      <c r="C294" s="267" t="s">
        <v>753</v>
      </c>
      <c r="D294" s="267" t="s">
        <v>363</v>
      </c>
      <c r="E294" s="268" t="s">
        <v>754</v>
      </c>
      <c r="F294" s="269" t="s">
        <v>755</v>
      </c>
      <c r="G294" s="270" t="s">
        <v>135</v>
      </c>
      <c r="H294" s="271">
        <v>8</v>
      </c>
      <c r="I294" s="272"/>
      <c r="J294" s="273">
        <f>ROUND(I294*H294,2)</f>
        <v>0</v>
      </c>
      <c r="K294" s="274"/>
      <c r="L294" s="275"/>
      <c r="M294" s="276" t="s">
        <v>1</v>
      </c>
      <c r="N294" s="277" t="s">
        <v>44</v>
      </c>
      <c r="O294" s="92"/>
      <c r="P294" s="230">
        <f>O294*H294</f>
        <v>0</v>
      </c>
      <c r="Q294" s="230">
        <v>0</v>
      </c>
      <c r="R294" s="230">
        <f>Q294*H294</f>
        <v>0</v>
      </c>
      <c r="S294" s="230">
        <v>0</v>
      </c>
      <c r="T294" s="231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2" t="s">
        <v>467</v>
      </c>
      <c r="AT294" s="232" t="s">
        <v>363</v>
      </c>
      <c r="AU294" s="232" t="s">
        <v>88</v>
      </c>
      <c r="AY294" s="18" t="s">
        <v>122</v>
      </c>
      <c r="BE294" s="233">
        <f>IF(N294="základní",J294,0)</f>
        <v>0</v>
      </c>
      <c r="BF294" s="233">
        <f>IF(N294="snížená",J294,0)</f>
        <v>0</v>
      </c>
      <c r="BG294" s="233">
        <f>IF(N294="zákl. přenesená",J294,0)</f>
        <v>0</v>
      </c>
      <c r="BH294" s="233">
        <f>IF(N294="sníž. přenesená",J294,0)</f>
        <v>0</v>
      </c>
      <c r="BI294" s="233">
        <f>IF(N294="nulová",J294,0)</f>
        <v>0</v>
      </c>
      <c r="BJ294" s="18" t="s">
        <v>14</v>
      </c>
      <c r="BK294" s="233">
        <f>ROUND(I294*H294,2)</f>
        <v>0</v>
      </c>
      <c r="BL294" s="18" t="s">
        <v>224</v>
      </c>
      <c r="BM294" s="232" t="s">
        <v>756</v>
      </c>
    </row>
    <row r="295" s="2" customFormat="1" ht="24.15" customHeight="1">
      <c r="A295" s="39"/>
      <c r="B295" s="40"/>
      <c r="C295" s="267" t="s">
        <v>757</v>
      </c>
      <c r="D295" s="267" t="s">
        <v>363</v>
      </c>
      <c r="E295" s="268" t="s">
        <v>758</v>
      </c>
      <c r="F295" s="269" t="s">
        <v>759</v>
      </c>
      <c r="G295" s="270" t="s">
        <v>135</v>
      </c>
      <c r="H295" s="271">
        <v>2</v>
      </c>
      <c r="I295" s="272"/>
      <c r="J295" s="273">
        <f>ROUND(I295*H295,2)</f>
        <v>0</v>
      </c>
      <c r="K295" s="274"/>
      <c r="L295" s="275"/>
      <c r="M295" s="276" t="s">
        <v>1</v>
      </c>
      <c r="N295" s="277" t="s">
        <v>44</v>
      </c>
      <c r="O295" s="92"/>
      <c r="P295" s="230">
        <f>O295*H295</f>
        <v>0</v>
      </c>
      <c r="Q295" s="230">
        <v>0</v>
      </c>
      <c r="R295" s="230">
        <f>Q295*H295</f>
        <v>0</v>
      </c>
      <c r="S295" s="230">
        <v>0</v>
      </c>
      <c r="T295" s="231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2" t="s">
        <v>467</v>
      </c>
      <c r="AT295" s="232" t="s">
        <v>363</v>
      </c>
      <c r="AU295" s="232" t="s">
        <v>88</v>
      </c>
      <c r="AY295" s="18" t="s">
        <v>122</v>
      </c>
      <c r="BE295" s="233">
        <f>IF(N295="základní",J295,0)</f>
        <v>0</v>
      </c>
      <c r="BF295" s="233">
        <f>IF(N295="snížená",J295,0)</f>
        <v>0</v>
      </c>
      <c r="BG295" s="233">
        <f>IF(N295="zákl. přenesená",J295,0)</f>
        <v>0</v>
      </c>
      <c r="BH295" s="233">
        <f>IF(N295="sníž. přenesená",J295,0)</f>
        <v>0</v>
      </c>
      <c r="BI295" s="233">
        <f>IF(N295="nulová",J295,0)</f>
        <v>0</v>
      </c>
      <c r="BJ295" s="18" t="s">
        <v>14</v>
      </c>
      <c r="BK295" s="233">
        <f>ROUND(I295*H295,2)</f>
        <v>0</v>
      </c>
      <c r="BL295" s="18" t="s">
        <v>224</v>
      </c>
      <c r="BM295" s="232" t="s">
        <v>760</v>
      </c>
    </row>
    <row r="296" s="2" customFormat="1" ht="16.5" customHeight="1">
      <c r="A296" s="39"/>
      <c r="B296" s="40"/>
      <c r="C296" s="267" t="s">
        <v>761</v>
      </c>
      <c r="D296" s="267" t="s">
        <v>363</v>
      </c>
      <c r="E296" s="268" t="s">
        <v>762</v>
      </c>
      <c r="F296" s="269" t="s">
        <v>763</v>
      </c>
      <c r="G296" s="270" t="s">
        <v>135</v>
      </c>
      <c r="H296" s="271">
        <v>8</v>
      </c>
      <c r="I296" s="272"/>
      <c r="J296" s="273">
        <f>ROUND(I296*H296,2)</f>
        <v>0</v>
      </c>
      <c r="K296" s="274"/>
      <c r="L296" s="275"/>
      <c r="M296" s="276" t="s">
        <v>1</v>
      </c>
      <c r="N296" s="277" t="s">
        <v>44</v>
      </c>
      <c r="O296" s="92"/>
      <c r="P296" s="230">
        <f>O296*H296</f>
        <v>0</v>
      </c>
      <c r="Q296" s="230">
        <v>0</v>
      </c>
      <c r="R296" s="230">
        <f>Q296*H296</f>
        <v>0</v>
      </c>
      <c r="S296" s="230">
        <v>0</v>
      </c>
      <c r="T296" s="231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2" t="s">
        <v>467</v>
      </c>
      <c r="AT296" s="232" t="s">
        <v>363</v>
      </c>
      <c r="AU296" s="232" t="s">
        <v>88</v>
      </c>
      <c r="AY296" s="18" t="s">
        <v>122</v>
      </c>
      <c r="BE296" s="233">
        <f>IF(N296="základní",J296,0)</f>
        <v>0</v>
      </c>
      <c r="BF296" s="233">
        <f>IF(N296="snížená",J296,0)</f>
        <v>0</v>
      </c>
      <c r="BG296" s="233">
        <f>IF(N296="zákl. přenesená",J296,0)</f>
        <v>0</v>
      </c>
      <c r="BH296" s="233">
        <f>IF(N296="sníž. přenesená",J296,0)</f>
        <v>0</v>
      </c>
      <c r="BI296" s="233">
        <f>IF(N296="nulová",J296,0)</f>
        <v>0</v>
      </c>
      <c r="BJ296" s="18" t="s">
        <v>14</v>
      </c>
      <c r="BK296" s="233">
        <f>ROUND(I296*H296,2)</f>
        <v>0</v>
      </c>
      <c r="BL296" s="18" t="s">
        <v>224</v>
      </c>
      <c r="BM296" s="232" t="s">
        <v>764</v>
      </c>
    </row>
    <row r="297" s="2" customFormat="1" ht="16.5" customHeight="1">
      <c r="A297" s="39"/>
      <c r="B297" s="40"/>
      <c r="C297" s="267" t="s">
        <v>765</v>
      </c>
      <c r="D297" s="267" t="s">
        <v>363</v>
      </c>
      <c r="E297" s="268" t="s">
        <v>766</v>
      </c>
      <c r="F297" s="269" t="s">
        <v>767</v>
      </c>
      <c r="G297" s="270" t="s">
        <v>135</v>
      </c>
      <c r="H297" s="271">
        <v>11</v>
      </c>
      <c r="I297" s="272"/>
      <c r="J297" s="273">
        <f>ROUND(I297*H297,2)</f>
        <v>0</v>
      </c>
      <c r="K297" s="274"/>
      <c r="L297" s="275"/>
      <c r="M297" s="276" t="s">
        <v>1</v>
      </c>
      <c r="N297" s="277" t="s">
        <v>44</v>
      </c>
      <c r="O297" s="92"/>
      <c r="P297" s="230">
        <f>O297*H297</f>
        <v>0</v>
      </c>
      <c r="Q297" s="230">
        <v>0</v>
      </c>
      <c r="R297" s="230">
        <f>Q297*H297</f>
        <v>0</v>
      </c>
      <c r="S297" s="230">
        <v>0</v>
      </c>
      <c r="T297" s="231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2" t="s">
        <v>467</v>
      </c>
      <c r="AT297" s="232" t="s">
        <v>363</v>
      </c>
      <c r="AU297" s="232" t="s">
        <v>88</v>
      </c>
      <c r="AY297" s="18" t="s">
        <v>122</v>
      </c>
      <c r="BE297" s="233">
        <f>IF(N297="základní",J297,0)</f>
        <v>0</v>
      </c>
      <c r="BF297" s="233">
        <f>IF(N297="snížená",J297,0)</f>
        <v>0</v>
      </c>
      <c r="BG297" s="233">
        <f>IF(N297="zákl. přenesená",J297,0)</f>
        <v>0</v>
      </c>
      <c r="BH297" s="233">
        <f>IF(N297="sníž. přenesená",J297,0)</f>
        <v>0</v>
      </c>
      <c r="BI297" s="233">
        <f>IF(N297="nulová",J297,0)</f>
        <v>0</v>
      </c>
      <c r="BJ297" s="18" t="s">
        <v>14</v>
      </c>
      <c r="BK297" s="233">
        <f>ROUND(I297*H297,2)</f>
        <v>0</v>
      </c>
      <c r="BL297" s="18" t="s">
        <v>224</v>
      </c>
      <c r="BM297" s="232" t="s">
        <v>768</v>
      </c>
    </row>
    <row r="298" s="2" customFormat="1" ht="62.7" customHeight="1">
      <c r="A298" s="39"/>
      <c r="B298" s="40"/>
      <c r="C298" s="220" t="s">
        <v>769</v>
      </c>
      <c r="D298" s="220" t="s">
        <v>125</v>
      </c>
      <c r="E298" s="221" t="s">
        <v>770</v>
      </c>
      <c r="F298" s="222" t="s">
        <v>771</v>
      </c>
      <c r="G298" s="223" t="s">
        <v>135</v>
      </c>
      <c r="H298" s="224">
        <v>8</v>
      </c>
      <c r="I298" s="225"/>
      <c r="J298" s="226">
        <f>ROUND(I298*H298,2)</f>
        <v>0</v>
      </c>
      <c r="K298" s="227"/>
      <c r="L298" s="45"/>
      <c r="M298" s="228" t="s">
        <v>1</v>
      </c>
      <c r="N298" s="229" t="s">
        <v>44</v>
      </c>
      <c r="O298" s="92"/>
      <c r="P298" s="230">
        <f>O298*H298</f>
        <v>0</v>
      </c>
      <c r="Q298" s="230">
        <v>0</v>
      </c>
      <c r="R298" s="230">
        <f>Q298*H298</f>
        <v>0</v>
      </c>
      <c r="S298" s="230">
        <v>0</v>
      </c>
      <c r="T298" s="231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2" t="s">
        <v>224</v>
      </c>
      <c r="AT298" s="232" t="s">
        <v>125</v>
      </c>
      <c r="AU298" s="232" t="s">
        <v>88</v>
      </c>
      <c r="AY298" s="18" t="s">
        <v>122</v>
      </c>
      <c r="BE298" s="233">
        <f>IF(N298="základní",J298,0)</f>
        <v>0</v>
      </c>
      <c r="BF298" s="233">
        <f>IF(N298="snížená",J298,0)</f>
        <v>0</v>
      </c>
      <c r="BG298" s="233">
        <f>IF(N298="zákl. přenesená",J298,0)</f>
        <v>0</v>
      </c>
      <c r="BH298" s="233">
        <f>IF(N298="sníž. přenesená",J298,0)</f>
        <v>0</v>
      </c>
      <c r="BI298" s="233">
        <f>IF(N298="nulová",J298,0)</f>
        <v>0</v>
      </c>
      <c r="BJ298" s="18" t="s">
        <v>14</v>
      </c>
      <c r="BK298" s="233">
        <f>ROUND(I298*H298,2)</f>
        <v>0</v>
      </c>
      <c r="BL298" s="18" t="s">
        <v>224</v>
      </c>
      <c r="BM298" s="232" t="s">
        <v>772</v>
      </c>
    </row>
    <row r="299" s="2" customFormat="1" ht="66.75" customHeight="1">
      <c r="A299" s="39"/>
      <c r="B299" s="40"/>
      <c r="C299" s="220" t="s">
        <v>773</v>
      </c>
      <c r="D299" s="220" t="s">
        <v>125</v>
      </c>
      <c r="E299" s="221" t="s">
        <v>774</v>
      </c>
      <c r="F299" s="222" t="s">
        <v>775</v>
      </c>
      <c r="G299" s="223" t="s">
        <v>135</v>
      </c>
      <c r="H299" s="224">
        <v>8</v>
      </c>
      <c r="I299" s="225"/>
      <c r="J299" s="226">
        <f>ROUND(I299*H299,2)</f>
        <v>0</v>
      </c>
      <c r="K299" s="227"/>
      <c r="L299" s="45"/>
      <c r="M299" s="228" t="s">
        <v>1</v>
      </c>
      <c r="N299" s="229" t="s">
        <v>44</v>
      </c>
      <c r="O299" s="92"/>
      <c r="P299" s="230">
        <f>O299*H299</f>
        <v>0</v>
      </c>
      <c r="Q299" s="230">
        <v>0</v>
      </c>
      <c r="R299" s="230">
        <f>Q299*H299</f>
        <v>0</v>
      </c>
      <c r="S299" s="230">
        <v>0</v>
      </c>
      <c r="T299" s="231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2" t="s">
        <v>224</v>
      </c>
      <c r="AT299" s="232" t="s">
        <v>125</v>
      </c>
      <c r="AU299" s="232" t="s">
        <v>88</v>
      </c>
      <c r="AY299" s="18" t="s">
        <v>122</v>
      </c>
      <c r="BE299" s="233">
        <f>IF(N299="základní",J299,0)</f>
        <v>0</v>
      </c>
      <c r="BF299" s="233">
        <f>IF(N299="snížená",J299,0)</f>
        <v>0</v>
      </c>
      <c r="BG299" s="233">
        <f>IF(N299="zákl. přenesená",J299,0)</f>
        <v>0</v>
      </c>
      <c r="BH299" s="233">
        <f>IF(N299="sníž. přenesená",J299,0)</f>
        <v>0</v>
      </c>
      <c r="BI299" s="233">
        <f>IF(N299="nulová",J299,0)</f>
        <v>0</v>
      </c>
      <c r="BJ299" s="18" t="s">
        <v>14</v>
      </c>
      <c r="BK299" s="233">
        <f>ROUND(I299*H299,2)</f>
        <v>0</v>
      </c>
      <c r="BL299" s="18" t="s">
        <v>224</v>
      </c>
      <c r="BM299" s="232" t="s">
        <v>776</v>
      </c>
    </row>
    <row r="300" s="2" customFormat="1" ht="21.75" customHeight="1">
      <c r="A300" s="39"/>
      <c r="B300" s="40"/>
      <c r="C300" s="267" t="s">
        <v>777</v>
      </c>
      <c r="D300" s="267" t="s">
        <v>363</v>
      </c>
      <c r="E300" s="268" t="s">
        <v>778</v>
      </c>
      <c r="F300" s="269" t="s">
        <v>779</v>
      </c>
      <c r="G300" s="270" t="s">
        <v>135</v>
      </c>
      <c r="H300" s="271">
        <v>5</v>
      </c>
      <c r="I300" s="272"/>
      <c r="J300" s="273">
        <f>ROUND(I300*H300,2)</f>
        <v>0</v>
      </c>
      <c r="K300" s="274"/>
      <c r="L300" s="275"/>
      <c r="M300" s="276" t="s">
        <v>1</v>
      </c>
      <c r="N300" s="277" t="s">
        <v>44</v>
      </c>
      <c r="O300" s="92"/>
      <c r="P300" s="230">
        <f>O300*H300</f>
        <v>0</v>
      </c>
      <c r="Q300" s="230">
        <v>0</v>
      </c>
      <c r="R300" s="230">
        <f>Q300*H300</f>
        <v>0</v>
      </c>
      <c r="S300" s="230">
        <v>0</v>
      </c>
      <c r="T300" s="231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2" t="s">
        <v>467</v>
      </c>
      <c r="AT300" s="232" t="s">
        <v>363</v>
      </c>
      <c r="AU300" s="232" t="s">
        <v>88</v>
      </c>
      <c r="AY300" s="18" t="s">
        <v>122</v>
      </c>
      <c r="BE300" s="233">
        <f>IF(N300="základní",J300,0)</f>
        <v>0</v>
      </c>
      <c r="BF300" s="233">
        <f>IF(N300="snížená",J300,0)</f>
        <v>0</v>
      </c>
      <c r="BG300" s="233">
        <f>IF(N300="zákl. přenesená",J300,0)</f>
        <v>0</v>
      </c>
      <c r="BH300" s="233">
        <f>IF(N300="sníž. přenesená",J300,0)</f>
        <v>0</v>
      </c>
      <c r="BI300" s="233">
        <f>IF(N300="nulová",J300,0)</f>
        <v>0</v>
      </c>
      <c r="BJ300" s="18" t="s">
        <v>14</v>
      </c>
      <c r="BK300" s="233">
        <f>ROUND(I300*H300,2)</f>
        <v>0</v>
      </c>
      <c r="BL300" s="18" t="s">
        <v>224</v>
      </c>
      <c r="BM300" s="232" t="s">
        <v>780</v>
      </c>
    </row>
    <row r="301" s="2" customFormat="1" ht="21.75" customHeight="1">
      <c r="A301" s="39"/>
      <c r="B301" s="40"/>
      <c r="C301" s="267" t="s">
        <v>781</v>
      </c>
      <c r="D301" s="267" t="s">
        <v>363</v>
      </c>
      <c r="E301" s="268" t="s">
        <v>782</v>
      </c>
      <c r="F301" s="269" t="s">
        <v>783</v>
      </c>
      <c r="G301" s="270" t="s">
        <v>135</v>
      </c>
      <c r="H301" s="271">
        <v>4</v>
      </c>
      <c r="I301" s="272"/>
      <c r="J301" s="273">
        <f>ROUND(I301*H301,2)</f>
        <v>0</v>
      </c>
      <c r="K301" s="274"/>
      <c r="L301" s="275"/>
      <c r="M301" s="276" t="s">
        <v>1</v>
      </c>
      <c r="N301" s="277" t="s">
        <v>44</v>
      </c>
      <c r="O301" s="92"/>
      <c r="P301" s="230">
        <f>O301*H301</f>
        <v>0</v>
      </c>
      <c r="Q301" s="230">
        <v>0</v>
      </c>
      <c r="R301" s="230">
        <f>Q301*H301</f>
        <v>0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467</v>
      </c>
      <c r="AT301" s="232" t="s">
        <v>363</v>
      </c>
      <c r="AU301" s="232" t="s">
        <v>88</v>
      </c>
      <c r="AY301" s="18" t="s">
        <v>122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14</v>
      </c>
      <c r="BK301" s="233">
        <f>ROUND(I301*H301,2)</f>
        <v>0</v>
      </c>
      <c r="BL301" s="18" t="s">
        <v>224</v>
      </c>
      <c r="BM301" s="232" t="s">
        <v>784</v>
      </c>
    </row>
    <row r="302" s="2" customFormat="1" ht="24.15" customHeight="1">
      <c r="A302" s="39"/>
      <c r="B302" s="40"/>
      <c r="C302" s="267" t="s">
        <v>785</v>
      </c>
      <c r="D302" s="267" t="s">
        <v>363</v>
      </c>
      <c r="E302" s="268" t="s">
        <v>786</v>
      </c>
      <c r="F302" s="269" t="s">
        <v>787</v>
      </c>
      <c r="G302" s="270" t="s">
        <v>135</v>
      </c>
      <c r="H302" s="271">
        <v>1</v>
      </c>
      <c r="I302" s="272"/>
      <c r="J302" s="273">
        <f>ROUND(I302*H302,2)</f>
        <v>0</v>
      </c>
      <c r="K302" s="274"/>
      <c r="L302" s="275"/>
      <c r="M302" s="276" t="s">
        <v>1</v>
      </c>
      <c r="N302" s="277" t="s">
        <v>44</v>
      </c>
      <c r="O302" s="92"/>
      <c r="P302" s="230">
        <f>O302*H302</f>
        <v>0</v>
      </c>
      <c r="Q302" s="230">
        <v>0</v>
      </c>
      <c r="R302" s="230">
        <f>Q302*H302</f>
        <v>0</v>
      </c>
      <c r="S302" s="230">
        <v>0</v>
      </c>
      <c r="T302" s="231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2" t="s">
        <v>467</v>
      </c>
      <c r="AT302" s="232" t="s">
        <v>363</v>
      </c>
      <c r="AU302" s="232" t="s">
        <v>88</v>
      </c>
      <c r="AY302" s="18" t="s">
        <v>122</v>
      </c>
      <c r="BE302" s="233">
        <f>IF(N302="základní",J302,0)</f>
        <v>0</v>
      </c>
      <c r="BF302" s="233">
        <f>IF(N302="snížená",J302,0)</f>
        <v>0</v>
      </c>
      <c r="BG302" s="233">
        <f>IF(N302="zákl. přenesená",J302,0)</f>
        <v>0</v>
      </c>
      <c r="BH302" s="233">
        <f>IF(N302="sníž. přenesená",J302,0)</f>
        <v>0</v>
      </c>
      <c r="BI302" s="233">
        <f>IF(N302="nulová",J302,0)</f>
        <v>0</v>
      </c>
      <c r="BJ302" s="18" t="s">
        <v>14</v>
      </c>
      <c r="BK302" s="233">
        <f>ROUND(I302*H302,2)</f>
        <v>0</v>
      </c>
      <c r="BL302" s="18" t="s">
        <v>224</v>
      </c>
      <c r="BM302" s="232" t="s">
        <v>788</v>
      </c>
    </row>
    <row r="303" s="2" customFormat="1" ht="16.5" customHeight="1">
      <c r="A303" s="39"/>
      <c r="B303" s="40"/>
      <c r="C303" s="267" t="s">
        <v>541</v>
      </c>
      <c r="D303" s="267" t="s">
        <v>363</v>
      </c>
      <c r="E303" s="268" t="s">
        <v>789</v>
      </c>
      <c r="F303" s="269" t="s">
        <v>790</v>
      </c>
      <c r="G303" s="270" t="s">
        <v>135</v>
      </c>
      <c r="H303" s="271">
        <v>4</v>
      </c>
      <c r="I303" s="272"/>
      <c r="J303" s="273">
        <f>ROUND(I303*H303,2)</f>
        <v>0</v>
      </c>
      <c r="K303" s="274"/>
      <c r="L303" s="275"/>
      <c r="M303" s="276" t="s">
        <v>1</v>
      </c>
      <c r="N303" s="277" t="s">
        <v>44</v>
      </c>
      <c r="O303" s="92"/>
      <c r="P303" s="230">
        <f>O303*H303</f>
        <v>0</v>
      </c>
      <c r="Q303" s="230">
        <v>0</v>
      </c>
      <c r="R303" s="230">
        <f>Q303*H303</f>
        <v>0</v>
      </c>
      <c r="S303" s="230">
        <v>0</v>
      </c>
      <c r="T303" s="231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2" t="s">
        <v>467</v>
      </c>
      <c r="AT303" s="232" t="s">
        <v>363</v>
      </c>
      <c r="AU303" s="232" t="s">
        <v>88</v>
      </c>
      <c r="AY303" s="18" t="s">
        <v>122</v>
      </c>
      <c r="BE303" s="233">
        <f>IF(N303="základní",J303,0)</f>
        <v>0</v>
      </c>
      <c r="BF303" s="233">
        <f>IF(N303="snížená",J303,0)</f>
        <v>0</v>
      </c>
      <c r="BG303" s="233">
        <f>IF(N303="zákl. přenesená",J303,0)</f>
        <v>0</v>
      </c>
      <c r="BH303" s="233">
        <f>IF(N303="sníž. přenesená",J303,0)</f>
        <v>0</v>
      </c>
      <c r="BI303" s="233">
        <f>IF(N303="nulová",J303,0)</f>
        <v>0</v>
      </c>
      <c r="BJ303" s="18" t="s">
        <v>14</v>
      </c>
      <c r="BK303" s="233">
        <f>ROUND(I303*H303,2)</f>
        <v>0</v>
      </c>
      <c r="BL303" s="18" t="s">
        <v>224</v>
      </c>
      <c r="BM303" s="232" t="s">
        <v>791</v>
      </c>
    </row>
    <row r="304" s="2" customFormat="1" ht="62.7" customHeight="1">
      <c r="A304" s="39"/>
      <c r="B304" s="40"/>
      <c r="C304" s="220" t="s">
        <v>792</v>
      </c>
      <c r="D304" s="220" t="s">
        <v>125</v>
      </c>
      <c r="E304" s="221" t="s">
        <v>793</v>
      </c>
      <c r="F304" s="222" t="s">
        <v>794</v>
      </c>
      <c r="G304" s="223" t="s">
        <v>135</v>
      </c>
      <c r="H304" s="224">
        <v>5</v>
      </c>
      <c r="I304" s="225"/>
      <c r="J304" s="226">
        <f>ROUND(I304*H304,2)</f>
        <v>0</v>
      </c>
      <c r="K304" s="227"/>
      <c r="L304" s="45"/>
      <c r="M304" s="228" t="s">
        <v>1</v>
      </c>
      <c r="N304" s="229" t="s">
        <v>44</v>
      </c>
      <c r="O304" s="92"/>
      <c r="P304" s="230">
        <f>O304*H304</f>
        <v>0</v>
      </c>
      <c r="Q304" s="230">
        <v>0</v>
      </c>
      <c r="R304" s="230">
        <f>Q304*H304</f>
        <v>0</v>
      </c>
      <c r="S304" s="230">
        <v>0</v>
      </c>
      <c r="T304" s="231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2" t="s">
        <v>224</v>
      </c>
      <c r="AT304" s="232" t="s">
        <v>125</v>
      </c>
      <c r="AU304" s="232" t="s">
        <v>88</v>
      </c>
      <c r="AY304" s="18" t="s">
        <v>122</v>
      </c>
      <c r="BE304" s="233">
        <f>IF(N304="základní",J304,0)</f>
        <v>0</v>
      </c>
      <c r="BF304" s="233">
        <f>IF(N304="snížená",J304,0)</f>
        <v>0</v>
      </c>
      <c r="BG304" s="233">
        <f>IF(N304="zákl. přenesená",J304,0)</f>
        <v>0</v>
      </c>
      <c r="BH304" s="233">
        <f>IF(N304="sníž. přenesená",J304,0)</f>
        <v>0</v>
      </c>
      <c r="BI304" s="233">
        <f>IF(N304="nulová",J304,0)</f>
        <v>0</v>
      </c>
      <c r="BJ304" s="18" t="s">
        <v>14</v>
      </c>
      <c r="BK304" s="233">
        <f>ROUND(I304*H304,2)</f>
        <v>0</v>
      </c>
      <c r="BL304" s="18" t="s">
        <v>224</v>
      </c>
      <c r="BM304" s="232" t="s">
        <v>795</v>
      </c>
    </row>
    <row r="305" s="2" customFormat="1" ht="62.7" customHeight="1">
      <c r="A305" s="39"/>
      <c r="B305" s="40"/>
      <c r="C305" s="220" t="s">
        <v>545</v>
      </c>
      <c r="D305" s="220" t="s">
        <v>125</v>
      </c>
      <c r="E305" s="221" t="s">
        <v>796</v>
      </c>
      <c r="F305" s="222" t="s">
        <v>797</v>
      </c>
      <c r="G305" s="223" t="s">
        <v>135</v>
      </c>
      <c r="H305" s="224">
        <v>4</v>
      </c>
      <c r="I305" s="225"/>
      <c r="J305" s="226">
        <f>ROUND(I305*H305,2)</f>
        <v>0</v>
      </c>
      <c r="K305" s="227"/>
      <c r="L305" s="45"/>
      <c r="M305" s="228" t="s">
        <v>1</v>
      </c>
      <c r="N305" s="229" t="s">
        <v>44</v>
      </c>
      <c r="O305" s="92"/>
      <c r="P305" s="230">
        <f>O305*H305</f>
        <v>0</v>
      </c>
      <c r="Q305" s="230">
        <v>0</v>
      </c>
      <c r="R305" s="230">
        <f>Q305*H305</f>
        <v>0</v>
      </c>
      <c r="S305" s="230">
        <v>0</v>
      </c>
      <c r="T305" s="231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2" t="s">
        <v>224</v>
      </c>
      <c r="AT305" s="232" t="s">
        <v>125</v>
      </c>
      <c r="AU305" s="232" t="s">
        <v>88</v>
      </c>
      <c r="AY305" s="18" t="s">
        <v>122</v>
      </c>
      <c r="BE305" s="233">
        <f>IF(N305="základní",J305,0)</f>
        <v>0</v>
      </c>
      <c r="BF305" s="233">
        <f>IF(N305="snížená",J305,0)</f>
        <v>0</v>
      </c>
      <c r="BG305" s="233">
        <f>IF(N305="zákl. přenesená",J305,0)</f>
        <v>0</v>
      </c>
      <c r="BH305" s="233">
        <f>IF(N305="sníž. přenesená",J305,0)</f>
        <v>0</v>
      </c>
      <c r="BI305" s="233">
        <f>IF(N305="nulová",J305,0)</f>
        <v>0</v>
      </c>
      <c r="BJ305" s="18" t="s">
        <v>14</v>
      </c>
      <c r="BK305" s="233">
        <f>ROUND(I305*H305,2)</f>
        <v>0</v>
      </c>
      <c r="BL305" s="18" t="s">
        <v>224</v>
      </c>
      <c r="BM305" s="232" t="s">
        <v>798</v>
      </c>
    </row>
    <row r="306" s="2" customFormat="1" ht="66.75" customHeight="1">
      <c r="A306" s="39"/>
      <c r="B306" s="40"/>
      <c r="C306" s="220" t="s">
        <v>799</v>
      </c>
      <c r="D306" s="220" t="s">
        <v>125</v>
      </c>
      <c r="E306" s="221" t="s">
        <v>800</v>
      </c>
      <c r="F306" s="222" t="s">
        <v>801</v>
      </c>
      <c r="G306" s="223" t="s">
        <v>135</v>
      </c>
      <c r="H306" s="224">
        <v>5</v>
      </c>
      <c r="I306" s="225"/>
      <c r="J306" s="226">
        <f>ROUND(I306*H306,2)</f>
        <v>0</v>
      </c>
      <c r="K306" s="227"/>
      <c r="L306" s="45"/>
      <c r="M306" s="228" t="s">
        <v>1</v>
      </c>
      <c r="N306" s="229" t="s">
        <v>44</v>
      </c>
      <c r="O306" s="92"/>
      <c r="P306" s="230">
        <f>O306*H306</f>
        <v>0</v>
      </c>
      <c r="Q306" s="230">
        <v>0</v>
      </c>
      <c r="R306" s="230">
        <f>Q306*H306</f>
        <v>0</v>
      </c>
      <c r="S306" s="230">
        <v>0</v>
      </c>
      <c r="T306" s="231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2" t="s">
        <v>224</v>
      </c>
      <c r="AT306" s="232" t="s">
        <v>125</v>
      </c>
      <c r="AU306" s="232" t="s">
        <v>88</v>
      </c>
      <c r="AY306" s="18" t="s">
        <v>122</v>
      </c>
      <c r="BE306" s="233">
        <f>IF(N306="základní",J306,0)</f>
        <v>0</v>
      </c>
      <c r="BF306" s="233">
        <f>IF(N306="snížená",J306,0)</f>
        <v>0</v>
      </c>
      <c r="BG306" s="233">
        <f>IF(N306="zákl. přenesená",J306,0)</f>
        <v>0</v>
      </c>
      <c r="BH306" s="233">
        <f>IF(N306="sníž. přenesená",J306,0)</f>
        <v>0</v>
      </c>
      <c r="BI306" s="233">
        <f>IF(N306="nulová",J306,0)</f>
        <v>0</v>
      </c>
      <c r="BJ306" s="18" t="s">
        <v>14</v>
      </c>
      <c r="BK306" s="233">
        <f>ROUND(I306*H306,2)</f>
        <v>0</v>
      </c>
      <c r="BL306" s="18" t="s">
        <v>224</v>
      </c>
      <c r="BM306" s="232" t="s">
        <v>802</v>
      </c>
    </row>
    <row r="307" s="2" customFormat="1" ht="66.75" customHeight="1">
      <c r="A307" s="39"/>
      <c r="B307" s="40"/>
      <c r="C307" s="220" t="s">
        <v>803</v>
      </c>
      <c r="D307" s="220" t="s">
        <v>125</v>
      </c>
      <c r="E307" s="221" t="s">
        <v>804</v>
      </c>
      <c r="F307" s="222" t="s">
        <v>801</v>
      </c>
      <c r="G307" s="223" t="s">
        <v>135</v>
      </c>
      <c r="H307" s="224">
        <v>4</v>
      </c>
      <c r="I307" s="225"/>
      <c r="J307" s="226">
        <f>ROUND(I307*H307,2)</f>
        <v>0</v>
      </c>
      <c r="K307" s="227"/>
      <c r="L307" s="45"/>
      <c r="M307" s="228" t="s">
        <v>1</v>
      </c>
      <c r="N307" s="229" t="s">
        <v>44</v>
      </c>
      <c r="O307" s="92"/>
      <c r="P307" s="230">
        <f>O307*H307</f>
        <v>0</v>
      </c>
      <c r="Q307" s="230">
        <v>0</v>
      </c>
      <c r="R307" s="230">
        <f>Q307*H307</f>
        <v>0</v>
      </c>
      <c r="S307" s="230">
        <v>0</v>
      </c>
      <c r="T307" s="231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2" t="s">
        <v>224</v>
      </c>
      <c r="AT307" s="232" t="s">
        <v>125</v>
      </c>
      <c r="AU307" s="232" t="s">
        <v>88</v>
      </c>
      <c r="AY307" s="18" t="s">
        <v>122</v>
      </c>
      <c r="BE307" s="233">
        <f>IF(N307="základní",J307,0)</f>
        <v>0</v>
      </c>
      <c r="BF307" s="233">
        <f>IF(N307="snížená",J307,0)</f>
        <v>0</v>
      </c>
      <c r="BG307" s="233">
        <f>IF(N307="zákl. přenesená",J307,0)</f>
        <v>0</v>
      </c>
      <c r="BH307" s="233">
        <f>IF(N307="sníž. přenesená",J307,0)</f>
        <v>0</v>
      </c>
      <c r="BI307" s="233">
        <f>IF(N307="nulová",J307,0)</f>
        <v>0</v>
      </c>
      <c r="BJ307" s="18" t="s">
        <v>14</v>
      </c>
      <c r="BK307" s="233">
        <f>ROUND(I307*H307,2)</f>
        <v>0</v>
      </c>
      <c r="BL307" s="18" t="s">
        <v>224</v>
      </c>
      <c r="BM307" s="232" t="s">
        <v>805</v>
      </c>
    </row>
    <row r="308" s="2" customFormat="1" ht="16.5" customHeight="1">
      <c r="A308" s="39"/>
      <c r="B308" s="40"/>
      <c r="C308" s="267" t="s">
        <v>806</v>
      </c>
      <c r="D308" s="267" t="s">
        <v>363</v>
      </c>
      <c r="E308" s="268" t="s">
        <v>807</v>
      </c>
      <c r="F308" s="269" t="s">
        <v>808</v>
      </c>
      <c r="G308" s="270" t="s">
        <v>135</v>
      </c>
      <c r="H308" s="271">
        <v>2</v>
      </c>
      <c r="I308" s="272"/>
      <c r="J308" s="273">
        <f>ROUND(I308*H308,2)</f>
        <v>0</v>
      </c>
      <c r="K308" s="274"/>
      <c r="L308" s="275"/>
      <c r="M308" s="276" t="s">
        <v>1</v>
      </c>
      <c r="N308" s="277" t="s">
        <v>44</v>
      </c>
      <c r="O308" s="92"/>
      <c r="P308" s="230">
        <f>O308*H308</f>
        <v>0</v>
      </c>
      <c r="Q308" s="230">
        <v>0</v>
      </c>
      <c r="R308" s="230">
        <f>Q308*H308</f>
        <v>0</v>
      </c>
      <c r="S308" s="230">
        <v>0</v>
      </c>
      <c r="T308" s="231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32" t="s">
        <v>467</v>
      </c>
      <c r="AT308" s="232" t="s">
        <v>363</v>
      </c>
      <c r="AU308" s="232" t="s">
        <v>88</v>
      </c>
      <c r="AY308" s="18" t="s">
        <v>122</v>
      </c>
      <c r="BE308" s="233">
        <f>IF(N308="základní",J308,0)</f>
        <v>0</v>
      </c>
      <c r="BF308" s="233">
        <f>IF(N308="snížená",J308,0)</f>
        <v>0</v>
      </c>
      <c r="BG308" s="233">
        <f>IF(N308="zákl. přenesená",J308,0)</f>
        <v>0</v>
      </c>
      <c r="BH308" s="233">
        <f>IF(N308="sníž. přenesená",J308,0)</f>
        <v>0</v>
      </c>
      <c r="BI308" s="233">
        <f>IF(N308="nulová",J308,0)</f>
        <v>0</v>
      </c>
      <c r="BJ308" s="18" t="s">
        <v>14</v>
      </c>
      <c r="BK308" s="233">
        <f>ROUND(I308*H308,2)</f>
        <v>0</v>
      </c>
      <c r="BL308" s="18" t="s">
        <v>224</v>
      </c>
      <c r="BM308" s="232" t="s">
        <v>809</v>
      </c>
    </row>
    <row r="309" s="2" customFormat="1" ht="16.5" customHeight="1">
      <c r="A309" s="39"/>
      <c r="B309" s="40"/>
      <c r="C309" s="220" t="s">
        <v>810</v>
      </c>
      <c r="D309" s="220" t="s">
        <v>125</v>
      </c>
      <c r="E309" s="221" t="s">
        <v>811</v>
      </c>
      <c r="F309" s="222" t="s">
        <v>812</v>
      </c>
      <c r="G309" s="223" t="s">
        <v>135</v>
      </c>
      <c r="H309" s="224">
        <v>2</v>
      </c>
      <c r="I309" s="225"/>
      <c r="J309" s="226">
        <f>ROUND(I309*H309,2)</f>
        <v>0</v>
      </c>
      <c r="K309" s="227"/>
      <c r="L309" s="45"/>
      <c r="M309" s="228" t="s">
        <v>1</v>
      </c>
      <c r="N309" s="229" t="s">
        <v>44</v>
      </c>
      <c r="O309" s="92"/>
      <c r="P309" s="230">
        <f>O309*H309</f>
        <v>0</v>
      </c>
      <c r="Q309" s="230">
        <v>0</v>
      </c>
      <c r="R309" s="230">
        <f>Q309*H309</f>
        <v>0</v>
      </c>
      <c r="S309" s="230">
        <v>0</v>
      </c>
      <c r="T309" s="231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2" t="s">
        <v>224</v>
      </c>
      <c r="AT309" s="232" t="s">
        <v>125</v>
      </c>
      <c r="AU309" s="232" t="s">
        <v>88</v>
      </c>
      <c r="AY309" s="18" t="s">
        <v>122</v>
      </c>
      <c r="BE309" s="233">
        <f>IF(N309="základní",J309,0)</f>
        <v>0</v>
      </c>
      <c r="BF309" s="233">
        <f>IF(N309="snížená",J309,0)</f>
        <v>0</v>
      </c>
      <c r="BG309" s="233">
        <f>IF(N309="zákl. přenesená",J309,0)</f>
        <v>0</v>
      </c>
      <c r="BH309" s="233">
        <f>IF(N309="sníž. přenesená",J309,0)</f>
        <v>0</v>
      </c>
      <c r="BI309" s="233">
        <f>IF(N309="nulová",J309,0)</f>
        <v>0</v>
      </c>
      <c r="BJ309" s="18" t="s">
        <v>14</v>
      </c>
      <c r="BK309" s="233">
        <f>ROUND(I309*H309,2)</f>
        <v>0</v>
      </c>
      <c r="BL309" s="18" t="s">
        <v>224</v>
      </c>
      <c r="BM309" s="232" t="s">
        <v>813</v>
      </c>
    </row>
    <row r="310" s="2" customFormat="1" ht="16.5" customHeight="1">
      <c r="A310" s="39"/>
      <c r="B310" s="40"/>
      <c r="C310" s="220" t="s">
        <v>814</v>
      </c>
      <c r="D310" s="220" t="s">
        <v>125</v>
      </c>
      <c r="E310" s="221" t="s">
        <v>815</v>
      </c>
      <c r="F310" s="222" t="s">
        <v>816</v>
      </c>
      <c r="G310" s="223" t="s">
        <v>135</v>
      </c>
      <c r="H310" s="224">
        <v>4</v>
      </c>
      <c r="I310" s="225"/>
      <c r="J310" s="226">
        <f>ROUND(I310*H310,2)</f>
        <v>0</v>
      </c>
      <c r="K310" s="227"/>
      <c r="L310" s="45"/>
      <c r="M310" s="228" t="s">
        <v>1</v>
      </c>
      <c r="N310" s="229" t="s">
        <v>44</v>
      </c>
      <c r="O310" s="92"/>
      <c r="P310" s="230">
        <f>O310*H310</f>
        <v>0</v>
      </c>
      <c r="Q310" s="230">
        <v>0</v>
      </c>
      <c r="R310" s="230">
        <f>Q310*H310</f>
        <v>0</v>
      </c>
      <c r="S310" s="230">
        <v>0</v>
      </c>
      <c r="T310" s="231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32" t="s">
        <v>224</v>
      </c>
      <c r="AT310" s="232" t="s">
        <v>125</v>
      </c>
      <c r="AU310" s="232" t="s">
        <v>88</v>
      </c>
      <c r="AY310" s="18" t="s">
        <v>122</v>
      </c>
      <c r="BE310" s="233">
        <f>IF(N310="základní",J310,0)</f>
        <v>0</v>
      </c>
      <c r="BF310" s="233">
        <f>IF(N310="snížená",J310,0)</f>
        <v>0</v>
      </c>
      <c r="BG310" s="233">
        <f>IF(N310="zákl. přenesená",J310,0)</f>
        <v>0</v>
      </c>
      <c r="BH310" s="233">
        <f>IF(N310="sníž. přenesená",J310,0)</f>
        <v>0</v>
      </c>
      <c r="BI310" s="233">
        <f>IF(N310="nulová",J310,0)</f>
        <v>0</v>
      </c>
      <c r="BJ310" s="18" t="s">
        <v>14</v>
      </c>
      <c r="BK310" s="233">
        <f>ROUND(I310*H310,2)</f>
        <v>0</v>
      </c>
      <c r="BL310" s="18" t="s">
        <v>224</v>
      </c>
      <c r="BM310" s="232" t="s">
        <v>817</v>
      </c>
    </row>
    <row r="311" s="2" customFormat="1" ht="16.5" customHeight="1">
      <c r="A311" s="39"/>
      <c r="B311" s="40"/>
      <c r="C311" s="267" t="s">
        <v>818</v>
      </c>
      <c r="D311" s="267" t="s">
        <v>363</v>
      </c>
      <c r="E311" s="268" t="s">
        <v>819</v>
      </c>
      <c r="F311" s="269" t="s">
        <v>820</v>
      </c>
      <c r="G311" s="270" t="s">
        <v>135</v>
      </c>
      <c r="H311" s="271">
        <v>4</v>
      </c>
      <c r="I311" s="272"/>
      <c r="J311" s="273">
        <f>ROUND(I311*H311,2)</f>
        <v>0</v>
      </c>
      <c r="K311" s="274"/>
      <c r="L311" s="275"/>
      <c r="M311" s="276" t="s">
        <v>1</v>
      </c>
      <c r="N311" s="277" t="s">
        <v>44</v>
      </c>
      <c r="O311" s="92"/>
      <c r="P311" s="230">
        <f>O311*H311</f>
        <v>0</v>
      </c>
      <c r="Q311" s="230">
        <v>0</v>
      </c>
      <c r="R311" s="230">
        <f>Q311*H311</f>
        <v>0</v>
      </c>
      <c r="S311" s="230">
        <v>0</v>
      </c>
      <c r="T311" s="231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2" t="s">
        <v>467</v>
      </c>
      <c r="AT311" s="232" t="s">
        <v>363</v>
      </c>
      <c r="AU311" s="232" t="s">
        <v>88</v>
      </c>
      <c r="AY311" s="18" t="s">
        <v>122</v>
      </c>
      <c r="BE311" s="233">
        <f>IF(N311="základní",J311,0)</f>
        <v>0</v>
      </c>
      <c r="BF311" s="233">
        <f>IF(N311="snížená",J311,0)</f>
        <v>0</v>
      </c>
      <c r="BG311" s="233">
        <f>IF(N311="zákl. přenesená",J311,0)</f>
        <v>0</v>
      </c>
      <c r="BH311" s="233">
        <f>IF(N311="sníž. přenesená",J311,0)</f>
        <v>0</v>
      </c>
      <c r="BI311" s="233">
        <f>IF(N311="nulová",J311,0)</f>
        <v>0</v>
      </c>
      <c r="BJ311" s="18" t="s">
        <v>14</v>
      </c>
      <c r="BK311" s="233">
        <f>ROUND(I311*H311,2)</f>
        <v>0</v>
      </c>
      <c r="BL311" s="18" t="s">
        <v>224</v>
      </c>
      <c r="BM311" s="232" t="s">
        <v>821</v>
      </c>
    </row>
    <row r="312" s="2" customFormat="1" ht="16.5" customHeight="1">
      <c r="A312" s="39"/>
      <c r="B312" s="40"/>
      <c r="C312" s="267" t="s">
        <v>822</v>
      </c>
      <c r="D312" s="267" t="s">
        <v>363</v>
      </c>
      <c r="E312" s="268" t="s">
        <v>823</v>
      </c>
      <c r="F312" s="269" t="s">
        <v>824</v>
      </c>
      <c r="G312" s="270" t="s">
        <v>1</v>
      </c>
      <c r="H312" s="271">
        <v>5</v>
      </c>
      <c r="I312" s="272"/>
      <c r="J312" s="273">
        <f>ROUND(I312*H312,2)</f>
        <v>0</v>
      </c>
      <c r="K312" s="274"/>
      <c r="L312" s="275"/>
      <c r="M312" s="276" t="s">
        <v>1</v>
      </c>
      <c r="N312" s="277" t="s">
        <v>44</v>
      </c>
      <c r="O312" s="92"/>
      <c r="P312" s="230">
        <f>O312*H312</f>
        <v>0</v>
      </c>
      <c r="Q312" s="230">
        <v>0</v>
      </c>
      <c r="R312" s="230">
        <f>Q312*H312</f>
        <v>0</v>
      </c>
      <c r="S312" s="230">
        <v>0</v>
      </c>
      <c r="T312" s="231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2" t="s">
        <v>467</v>
      </c>
      <c r="AT312" s="232" t="s">
        <v>363</v>
      </c>
      <c r="AU312" s="232" t="s">
        <v>88</v>
      </c>
      <c r="AY312" s="18" t="s">
        <v>122</v>
      </c>
      <c r="BE312" s="233">
        <f>IF(N312="základní",J312,0)</f>
        <v>0</v>
      </c>
      <c r="BF312" s="233">
        <f>IF(N312="snížená",J312,0)</f>
        <v>0</v>
      </c>
      <c r="BG312" s="233">
        <f>IF(N312="zákl. přenesená",J312,0)</f>
        <v>0</v>
      </c>
      <c r="BH312" s="233">
        <f>IF(N312="sníž. přenesená",J312,0)</f>
        <v>0</v>
      </c>
      <c r="BI312" s="233">
        <f>IF(N312="nulová",J312,0)</f>
        <v>0</v>
      </c>
      <c r="BJ312" s="18" t="s">
        <v>14</v>
      </c>
      <c r="BK312" s="233">
        <f>ROUND(I312*H312,2)</f>
        <v>0</v>
      </c>
      <c r="BL312" s="18" t="s">
        <v>224</v>
      </c>
      <c r="BM312" s="232" t="s">
        <v>825</v>
      </c>
    </row>
    <row r="313" s="2" customFormat="1" ht="24.15" customHeight="1">
      <c r="A313" s="39"/>
      <c r="B313" s="40"/>
      <c r="C313" s="220" t="s">
        <v>826</v>
      </c>
      <c r="D313" s="220" t="s">
        <v>125</v>
      </c>
      <c r="E313" s="221" t="s">
        <v>827</v>
      </c>
      <c r="F313" s="222" t="s">
        <v>828</v>
      </c>
      <c r="G313" s="223" t="s">
        <v>135</v>
      </c>
      <c r="H313" s="224">
        <v>5</v>
      </c>
      <c r="I313" s="225"/>
      <c r="J313" s="226">
        <f>ROUND(I313*H313,2)</f>
        <v>0</v>
      </c>
      <c r="K313" s="227"/>
      <c r="L313" s="45"/>
      <c r="M313" s="228" t="s">
        <v>1</v>
      </c>
      <c r="N313" s="229" t="s">
        <v>44</v>
      </c>
      <c r="O313" s="92"/>
      <c r="P313" s="230">
        <f>O313*H313</f>
        <v>0</v>
      </c>
      <c r="Q313" s="230">
        <v>0</v>
      </c>
      <c r="R313" s="230">
        <f>Q313*H313</f>
        <v>0</v>
      </c>
      <c r="S313" s="230">
        <v>0</v>
      </c>
      <c r="T313" s="231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2" t="s">
        <v>224</v>
      </c>
      <c r="AT313" s="232" t="s">
        <v>125</v>
      </c>
      <c r="AU313" s="232" t="s">
        <v>88</v>
      </c>
      <c r="AY313" s="18" t="s">
        <v>122</v>
      </c>
      <c r="BE313" s="233">
        <f>IF(N313="základní",J313,0)</f>
        <v>0</v>
      </c>
      <c r="BF313" s="233">
        <f>IF(N313="snížená",J313,0)</f>
        <v>0</v>
      </c>
      <c r="BG313" s="233">
        <f>IF(N313="zákl. přenesená",J313,0)</f>
        <v>0</v>
      </c>
      <c r="BH313" s="233">
        <f>IF(N313="sníž. přenesená",J313,0)</f>
        <v>0</v>
      </c>
      <c r="BI313" s="233">
        <f>IF(N313="nulová",J313,0)</f>
        <v>0</v>
      </c>
      <c r="BJ313" s="18" t="s">
        <v>14</v>
      </c>
      <c r="BK313" s="233">
        <f>ROUND(I313*H313,2)</f>
        <v>0</v>
      </c>
      <c r="BL313" s="18" t="s">
        <v>224</v>
      </c>
      <c r="BM313" s="232" t="s">
        <v>829</v>
      </c>
    </row>
    <row r="314" s="2" customFormat="1" ht="16.5" customHeight="1">
      <c r="A314" s="39"/>
      <c r="B314" s="40"/>
      <c r="C314" s="267" t="s">
        <v>830</v>
      </c>
      <c r="D314" s="267" t="s">
        <v>363</v>
      </c>
      <c r="E314" s="268" t="s">
        <v>831</v>
      </c>
      <c r="F314" s="269" t="s">
        <v>832</v>
      </c>
      <c r="G314" s="270" t="s">
        <v>135</v>
      </c>
      <c r="H314" s="271">
        <v>4</v>
      </c>
      <c r="I314" s="272"/>
      <c r="J314" s="273">
        <f>ROUND(I314*H314,2)</f>
        <v>0</v>
      </c>
      <c r="K314" s="274"/>
      <c r="L314" s="275"/>
      <c r="M314" s="276" t="s">
        <v>1</v>
      </c>
      <c r="N314" s="277" t="s">
        <v>44</v>
      </c>
      <c r="O314" s="92"/>
      <c r="P314" s="230">
        <f>O314*H314</f>
        <v>0</v>
      </c>
      <c r="Q314" s="230">
        <v>0</v>
      </c>
      <c r="R314" s="230">
        <f>Q314*H314</f>
        <v>0</v>
      </c>
      <c r="S314" s="230">
        <v>0</v>
      </c>
      <c r="T314" s="231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2" t="s">
        <v>467</v>
      </c>
      <c r="AT314" s="232" t="s">
        <v>363</v>
      </c>
      <c r="AU314" s="232" t="s">
        <v>88</v>
      </c>
      <c r="AY314" s="18" t="s">
        <v>122</v>
      </c>
      <c r="BE314" s="233">
        <f>IF(N314="základní",J314,0)</f>
        <v>0</v>
      </c>
      <c r="BF314" s="233">
        <f>IF(N314="snížená",J314,0)</f>
        <v>0</v>
      </c>
      <c r="BG314" s="233">
        <f>IF(N314="zákl. přenesená",J314,0)</f>
        <v>0</v>
      </c>
      <c r="BH314" s="233">
        <f>IF(N314="sníž. přenesená",J314,0)</f>
        <v>0</v>
      </c>
      <c r="BI314" s="233">
        <f>IF(N314="nulová",J314,0)</f>
        <v>0</v>
      </c>
      <c r="BJ314" s="18" t="s">
        <v>14</v>
      </c>
      <c r="BK314" s="233">
        <f>ROUND(I314*H314,2)</f>
        <v>0</v>
      </c>
      <c r="BL314" s="18" t="s">
        <v>224</v>
      </c>
      <c r="BM314" s="232" t="s">
        <v>833</v>
      </c>
    </row>
    <row r="315" s="2" customFormat="1" ht="24.15" customHeight="1">
      <c r="A315" s="39"/>
      <c r="B315" s="40"/>
      <c r="C315" s="220" t="s">
        <v>834</v>
      </c>
      <c r="D315" s="220" t="s">
        <v>125</v>
      </c>
      <c r="E315" s="221" t="s">
        <v>835</v>
      </c>
      <c r="F315" s="222" t="s">
        <v>836</v>
      </c>
      <c r="G315" s="223" t="s">
        <v>135</v>
      </c>
      <c r="H315" s="224">
        <v>4</v>
      </c>
      <c r="I315" s="225"/>
      <c r="J315" s="226">
        <f>ROUND(I315*H315,2)</f>
        <v>0</v>
      </c>
      <c r="K315" s="227"/>
      <c r="L315" s="45"/>
      <c r="M315" s="228" t="s">
        <v>1</v>
      </c>
      <c r="N315" s="229" t="s">
        <v>44</v>
      </c>
      <c r="O315" s="92"/>
      <c r="P315" s="230">
        <f>O315*H315</f>
        <v>0</v>
      </c>
      <c r="Q315" s="230">
        <v>0</v>
      </c>
      <c r="R315" s="230">
        <f>Q315*H315</f>
        <v>0</v>
      </c>
      <c r="S315" s="230">
        <v>0</v>
      </c>
      <c r="T315" s="231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2" t="s">
        <v>224</v>
      </c>
      <c r="AT315" s="232" t="s">
        <v>125</v>
      </c>
      <c r="AU315" s="232" t="s">
        <v>88</v>
      </c>
      <c r="AY315" s="18" t="s">
        <v>122</v>
      </c>
      <c r="BE315" s="233">
        <f>IF(N315="základní",J315,0)</f>
        <v>0</v>
      </c>
      <c r="BF315" s="233">
        <f>IF(N315="snížená",J315,0)</f>
        <v>0</v>
      </c>
      <c r="BG315" s="233">
        <f>IF(N315="zákl. přenesená",J315,0)</f>
        <v>0</v>
      </c>
      <c r="BH315" s="233">
        <f>IF(N315="sníž. přenesená",J315,0)</f>
        <v>0</v>
      </c>
      <c r="BI315" s="233">
        <f>IF(N315="nulová",J315,0)</f>
        <v>0</v>
      </c>
      <c r="BJ315" s="18" t="s">
        <v>14</v>
      </c>
      <c r="BK315" s="233">
        <f>ROUND(I315*H315,2)</f>
        <v>0</v>
      </c>
      <c r="BL315" s="18" t="s">
        <v>224</v>
      </c>
      <c r="BM315" s="232" t="s">
        <v>837</v>
      </c>
    </row>
    <row r="316" s="2" customFormat="1" ht="16.5" customHeight="1">
      <c r="A316" s="39"/>
      <c r="B316" s="40"/>
      <c r="C316" s="267" t="s">
        <v>838</v>
      </c>
      <c r="D316" s="267" t="s">
        <v>363</v>
      </c>
      <c r="E316" s="268" t="s">
        <v>839</v>
      </c>
      <c r="F316" s="269" t="s">
        <v>840</v>
      </c>
      <c r="G316" s="270" t="s">
        <v>135</v>
      </c>
      <c r="H316" s="271">
        <v>8</v>
      </c>
      <c r="I316" s="272"/>
      <c r="J316" s="273">
        <f>ROUND(I316*H316,2)</f>
        <v>0</v>
      </c>
      <c r="K316" s="274"/>
      <c r="L316" s="275"/>
      <c r="M316" s="276" t="s">
        <v>1</v>
      </c>
      <c r="N316" s="277" t="s">
        <v>44</v>
      </c>
      <c r="O316" s="92"/>
      <c r="P316" s="230">
        <f>O316*H316</f>
        <v>0</v>
      </c>
      <c r="Q316" s="230">
        <v>0</v>
      </c>
      <c r="R316" s="230">
        <f>Q316*H316</f>
        <v>0</v>
      </c>
      <c r="S316" s="230">
        <v>0</v>
      </c>
      <c r="T316" s="231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2" t="s">
        <v>467</v>
      </c>
      <c r="AT316" s="232" t="s">
        <v>363</v>
      </c>
      <c r="AU316" s="232" t="s">
        <v>88</v>
      </c>
      <c r="AY316" s="18" t="s">
        <v>122</v>
      </c>
      <c r="BE316" s="233">
        <f>IF(N316="základní",J316,0)</f>
        <v>0</v>
      </c>
      <c r="BF316" s="233">
        <f>IF(N316="snížená",J316,0)</f>
        <v>0</v>
      </c>
      <c r="BG316" s="233">
        <f>IF(N316="zákl. přenesená",J316,0)</f>
        <v>0</v>
      </c>
      <c r="BH316" s="233">
        <f>IF(N316="sníž. přenesená",J316,0)</f>
        <v>0</v>
      </c>
      <c r="BI316" s="233">
        <f>IF(N316="nulová",J316,0)</f>
        <v>0</v>
      </c>
      <c r="BJ316" s="18" t="s">
        <v>14</v>
      </c>
      <c r="BK316" s="233">
        <f>ROUND(I316*H316,2)</f>
        <v>0</v>
      </c>
      <c r="BL316" s="18" t="s">
        <v>224</v>
      </c>
      <c r="BM316" s="232" t="s">
        <v>841</v>
      </c>
    </row>
    <row r="317" s="2" customFormat="1" ht="24.15" customHeight="1">
      <c r="A317" s="39"/>
      <c r="B317" s="40"/>
      <c r="C317" s="220" t="s">
        <v>842</v>
      </c>
      <c r="D317" s="220" t="s">
        <v>125</v>
      </c>
      <c r="E317" s="221" t="s">
        <v>843</v>
      </c>
      <c r="F317" s="222" t="s">
        <v>844</v>
      </c>
      <c r="G317" s="223" t="s">
        <v>135</v>
      </c>
      <c r="H317" s="224">
        <v>8</v>
      </c>
      <c r="I317" s="225"/>
      <c r="J317" s="226">
        <f>ROUND(I317*H317,2)</f>
        <v>0</v>
      </c>
      <c r="K317" s="227"/>
      <c r="L317" s="45"/>
      <c r="M317" s="228" t="s">
        <v>1</v>
      </c>
      <c r="N317" s="229" t="s">
        <v>44</v>
      </c>
      <c r="O317" s="92"/>
      <c r="P317" s="230">
        <f>O317*H317</f>
        <v>0</v>
      </c>
      <c r="Q317" s="230">
        <v>0</v>
      </c>
      <c r="R317" s="230">
        <f>Q317*H317</f>
        <v>0</v>
      </c>
      <c r="S317" s="230">
        <v>0</v>
      </c>
      <c r="T317" s="231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32" t="s">
        <v>224</v>
      </c>
      <c r="AT317" s="232" t="s">
        <v>125</v>
      </c>
      <c r="AU317" s="232" t="s">
        <v>88</v>
      </c>
      <c r="AY317" s="18" t="s">
        <v>122</v>
      </c>
      <c r="BE317" s="233">
        <f>IF(N317="základní",J317,0)</f>
        <v>0</v>
      </c>
      <c r="BF317" s="233">
        <f>IF(N317="snížená",J317,0)</f>
        <v>0</v>
      </c>
      <c r="BG317" s="233">
        <f>IF(N317="zákl. přenesená",J317,0)</f>
        <v>0</v>
      </c>
      <c r="BH317" s="233">
        <f>IF(N317="sníž. přenesená",J317,0)</f>
        <v>0</v>
      </c>
      <c r="BI317" s="233">
        <f>IF(N317="nulová",J317,0)</f>
        <v>0</v>
      </c>
      <c r="BJ317" s="18" t="s">
        <v>14</v>
      </c>
      <c r="BK317" s="233">
        <f>ROUND(I317*H317,2)</f>
        <v>0</v>
      </c>
      <c r="BL317" s="18" t="s">
        <v>224</v>
      </c>
      <c r="BM317" s="232" t="s">
        <v>845</v>
      </c>
    </row>
    <row r="318" s="2" customFormat="1" ht="21.75" customHeight="1">
      <c r="A318" s="39"/>
      <c r="B318" s="40"/>
      <c r="C318" s="267" t="s">
        <v>846</v>
      </c>
      <c r="D318" s="267" t="s">
        <v>363</v>
      </c>
      <c r="E318" s="268" t="s">
        <v>847</v>
      </c>
      <c r="F318" s="269" t="s">
        <v>848</v>
      </c>
      <c r="G318" s="270" t="s">
        <v>135</v>
      </c>
      <c r="H318" s="271">
        <v>1</v>
      </c>
      <c r="I318" s="272"/>
      <c r="J318" s="273">
        <f>ROUND(I318*H318,2)</f>
        <v>0</v>
      </c>
      <c r="K318" s="274"/>
      <c r="L318" s="275"/>
      <c r="M318" s="276" t="s">
        <v>1</v>
      </c>
      <c r="N318" s="277" t="s">
        <v>44</v>
      </c>
      <c r="O318" s="92"/>
      <c r="P318" s="230">
        <f>O318*H318</f>
        <v>0</v>
      </c>
      <c r="Q318" s="230">
        <v>0</v>
      </c>
      <c r="R318" s="230">
        <f>Q318*H318</f>
        <v>0</v>
      </c>
      <c r="S318" s="230">
        <v>0</v>
      </c>
      <c r="T318" s="231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2" t="s">
        <v>467</v>
      </c>
      <c r="AT318" s="232" t="s">
        <v>363</v>
      </c>
      <c r="AU318" s="232" t="s">
        <v>88</v>
      </c>
      <c r="AY318" s="18" t="s">
        <v>122</v>
      </c>
      <c r="BE318" s="233">
        <f>IF(N318="základní",J318,0)</f>
        <v>0</v>
      </c>
      <c r="BF318" s="233">
        <f>IF(N318="snížená",J318,0)</f>
        <v>0</v>
      </c>
      <c r="BG318" s="233">
        <f>IF(N318="zákl. přenesená",J318,0)</f>
        <v>0</v>
      </c>
      <c r="BH318" s="233">
        <f>IF(N318="sníž. přenesená",J318,0)</f>
        <v>0</v>
      </c>
      <c r="BI318" s="233">
        <f>IF(N318="nulová",J318,0)</f>
        <v>0</v>
      </c>
      <c r="BJ318" s="18" t="s">
        <v>14</v>
      </c>
      <c r="BK318" s="233">
        <f>ROUND(I318*H318,2)</f>
        <v>0</v>
      </c>
      <c r="BL318" s="18" t="s">
        <v>224</v>
      </c>
      <c r="BM318" s="232" t="s">
        <v>849</v>
      </c>
    </row>
    <row r="319" s="2" customFormat="1" ht="24.15" customHeight="1">
      <c r="A319" s="39"/>
      <c r="B319" s="40"/>
      <c r="C319" s="267" t="s">
        <v>850</v>
      </c>
      <c r="D319" s="267" t="s">
        <v>363</v>
      </c>
      <c r="E319" s="268" t="s">
        <v>851</v>
      </c>
      <c r="F319" s="269" t="s">
        <v>852</v>
      </c>
      <c r="G319" s="270" t="s">
        <v>135</v>
      </c>
      <c r="H319" s="271">
        <v>1</v>
      </c>
      <c r="I319" s="272"/>
      <c r="J319" s="273">
        <f>ROUND(I319*H319,2)</f>
        <v>0</v>
      </c>
      <c r="K319" s="274"/>
      <c r="L319" s="275"/>
      <c r="M319" s="276" t="s">
        <v>1</v>
      </c>
      <c r="N319" s="277" t="s">
        <v>44</v>
      </c>
      <c r="O319" s="92"/>
      <c r="P319" s="230">
        <f>O319*H319</f>
        <v>0</v>
      </c>
      <c r="Q319" s="230">
        <v>0</v>
      </c>
      <c r="R319" s="230">
        <f>Q319*H319</f>
        <v>0</v>
      </c>
      <c r="S319" s="230">
        <v>0</v>
      </c>
      <c r="T319" s="231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2" t="s">
        <v>467</v>
      </c>
      <c r="AT319" s="232" t="s">
        <v>363</v>
      </c>
      <c r="AU319" s="232" t="s">
        <v>88</v>
      </c>
      <c r="AY319" s="18" t="s">
        <v>122</v>
      </c>
      <c r="BE319" s="233">
        <f>IF(N319="základní",J319,0)</f>
        <v>0</v>
      </c>
      <c r="BF319" s="233">
        <f>IF(N319="snížená",J319,0)</f>
        <v>0</v>
      </c>
      <c r="BG319" s="233">
        <f>IF(N319="zákl. přenesená",J319,0)</f>
        <v>0</v>
      </c>
      <c r="BH319" s="233">
        <f>IF(N319="sníž. přenesená",J319,0)</f>
        <v>0</v>
      </c>
      <c r="BI319" s="233">
        <f>IF(N319="nulová",J319,0)</f>
        <v>0</v>
      </c>
      <c r="BJ319" s="18" t="s">
        <v>14</v>
      </c>
      <c r="BK319" s="233">
        <f>ROUND(I319*H319,2)</f>
        <v>0</v>
      </c>
      <c r="BL319" s="18" t="s">
        <v>224</v>
      </c>
      <c r="BM319" s="232" t="s">
        <v>853</v>
      </c>
    </row>
    <row r="320" s="2" customFormat="1" ht="16.5" customHeight="1">
      <c r="A320" s="39"/>
      <c r="B320" s="40"/>
      <c r="C320" s="267" t="s">
        <v>854</v>
      </c>
      <c r="D320" s="267" t="s">
        <v>363</v>
      </c>
      <c r="E320" s="268" t="s">
        <v>855</v>
      </c>
      <c r="F320" s="269" t="s">
        <v>856</v>
      </c>
      <c r="G320" s="270" t="s">
        <v>135</v>
      </c>
      <c r="H320" s="271">
        <v>2</v>
      </c>
      <c r="I320" s="272"/>
      <c r="J320" s="273">
        <f>ROUND(I320*H320,2)</f>
        <v>0</v>
      </c>
      <c r="K320" s="274"/>
      <c r="L320" s="275"/>
      <c r="M320" s="276" t="s">
        <v>1</v>
      </c>
      <c r="N320" s="277" t="s">
        <v>44</v>
      </c>
      <c r="O320" s="92"/>
      <c r="P320" s="230">
        <f>O320*H320</f>
        <v>0</v>
      </c>
      <c r="Q320" s="230">
        <v>0</v>
      </c>
      <c r="R320" s="230">
        <f>Q320*H320</f>
        <v>0</v>
      </c>
      <c r="S320" s="230">
        <v>0</v>
      </c>
      <c r="T320" s="231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2" t="s">
        <v>467</v>
      </c>
      <c r="AT320" s="232" t="s">
        <v>363</v>
      </c>
      <c r="AU320" s="232" t="s">
        <v>88</v>
      </c>
      <c r="AY320" s="18" t="s">
        <v>122</v>
      </c>
      <c r="BE320" s="233">
        <f>IF(N320="základní",J320,0)</f>
        <v>0</v>
      </c>
      <c r="BF320" s="233">
        <f>IF(N320="snížená",J320,0)</f>
        <v>0</v>
      </c>
      <c r="BG320" s="233">
        <f>IF(N320="zákl. přenesená",J320,0)</f>
        <v>0</v>
      </c>
      <c r="BH320" s="233">
        <f>IF(N320="sníž. přenesená",J320,0)</f>
        <v>0</v>
      </c>
      <c r="BI320" s="233">
        <f>IF(N320="nulová",J320,0)</f>
        <v>0</v>
      </c>
      <c r="BJ320" s="18" t="s">
        <v>14</v>
      </c>
      <c r="BK320" s="233">
        <f>ROUND(I320*H320,2)</f>
        <v>0</v>
      </c>
      <c r="BL320" s="18" t="s">
        <v>224</v>
      </c>
      <c r="BM320" s="232" t="s">
        <v>857</v>
      </c>
    </row>
    <row r="321" s="2" customFormat="1" ht="55.5" customHeight="1">
      <c r="A321" s="39"/>
      <c r="B321" s="40"/>
      <c r="C321" s="220" t="s">
        <v>858</v>
      </c>
      <c r="D321" s="220" t="s">
        <v>125</v>
      </c>
      <c r="E321" s="221" t="s">
        <v>859</v>
      </c>
      <c r="F321" s="222" t="s">
        <v>860</v>
      </c>
      <c r="G321" s="223" t="s">
        <v>135</v>
      </c>
      <c r="H321" s="224">
        <v>2</v>
      </c>
      <c r="I321" s="225"/>
      <c r="J321" s="226">
        <f>ROUND(I321*H321,2)</f>
        <v>0</v>
      </c>
      <c r="K321" s="227"/>
      <c r="L321" s="45"/>
      <c r="M321" s="228" t="s">
        <v>1</v>
      </c>
      <c r="N321" s="229" t="s">
        <v>44</v>
      </c>
      <c r="O321" s="92"/>
      <c r="P321" s="230">
        <f>O321*H321</f>
        <v>0</v>
      </c>
      <c r="Q321" s="230">
        <v>0</v>
      </c>
      <c r="R321" s="230">
        <f>Q321*H321</f>
        <v>0</v>
      </c>
      <c r="S321" s="230">
        <v>0</v>
      </c>
      <c r="T321" s="231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2" t="s">
        <v>224</v>
      </c>
      <c r="AT321" s="232" t="s">
        <v>125</v>
      </c>
      <c r="AU321" s="232" t="s">
        <v>88</v>
      </c>
      <c r="AY321" s="18" t="s">
        <v>122</v>
      </c>
      <c r="BE321" s="233">
        <f>IF(N321="základní",J321,0)</f>
        <v>0</v>
      </c>
      <c r="BF321" s="233">
        <f>IF(N321="snížená",J321,0)</f>
        <v>0</v>
      </c>
      <c r="BG321" s="233">
        <f>IF(N321="zákl. přenesená",J321,0)</f>
        <v>0</v>
      </c>
      <c r="BH321" s="233">
        <f>IF(N321="sníž. přenesená",J321,0)</f>
        <v>0</v>
      </c>
      <c r="BI321" s="233">
        <f>IF(N321="nulová",J321,0)</f>
        <v>0</v>
      </c>
      <c r="BJ321" s="18" t="s">
        <v>14</v>
      </c>
      <c r="BK321" s="233">
        <f>ROUND(I321*H321,2)</f>
        <v>0</v>
      </c>
      <c r="BL321" s="18" t="s">
        <v>224</v>
      </c>
      <c r="BM321" s="232" t="s">
        <v>861</v>
      </c>
    </row>
    <row r="322" s="2" customFormat="1" ht="24.15" customHeight="1">
      <c r="A322" s="39"/>
      <c r="B322" s="40"/>
      <c r="C322" s="267" t="s">
        <v>862</v>
      </c>
      <c r="D322" s="267" t="s">
        <v>363</v>
      </c>
      <c r="E322" s="268" t="s">
        <v>863</v>
      </c>
      <c r="F322" s="269" t="s">
        <v>864</v>
      </c>
      <c r="G322" s="270" t="s">
        <v>135</v>
      </c>
      <c r="H322" s="271">
        <v>2</v>
      </c>
      <c r="I322" s="272"/>
      <c r="J322" s="273">
        <f>ROUND(I322*H322,2)</f>
        <v>0</v>
      </c>
      <c r="K322" s="274"/>
      <c r="L322" s="275"/>
      <c r="M322" s="276" t="s">
        <v>1</v>
      </c>
      <c r="N322" s="277" t="s">
        <v>44</v>
      </c>
      <c r="O322" s="92"/>
      <c r="P322" s="230">
        <f>O322*H322</f>
        <v>0</v>
      </c>
      <c r="Q322" s="230">
        <v>0</v>
      </c>
      <c r="R322" s="230">
        <f>Q322*H322</f>
        <v>0</v>
      </c>
      <c r="S322" s="230">
        <v>0</v>
      </c>
      <c r="T322" s="231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2" t="s">
        <v>467</v>
      </c>
      <c r="AT322" s="232" t="s">
        <v>363</v>
      </c>
      <c r="AU322" s="232" t="s">
        <v>88</v>
      </c>
      <c r="AY322" s="18" t="s">
        <v>122</v>
      </c>
      <c r="BE322" s="233">
        <f>IF(N322="základní",J322,0)</f>
        <v>0</v>
      </c>
      <c r="BF322" s="233">
        <f>IF(N322="snížená",J322,0)</f>
        <v>0</v>
      </c>
      <c r="BG322" s="233">
        <f>IF(N322="zákl. přenesená",J322,0)</f>
        <v>0</v>
      </c>
      <c r="BH322" s="233">
        <f>IF(N322="sníž. přenesená",J322,0)</f>
        <v>0</v>
      </c>
      <c r="BI322" s="233">
        <f>IF(N322="nulová",J322,0)</f>
        <v>0</v>
      </c>
      <c r="BJ322" s="18" t="s">
        <v>14</v>
      </c>
      <c r="BK322" s="233">
        <f>ROUND(I322*H322,2)</f>
        <v>0</v>
      </c>
      <c r="BL322" s="18" t="s">
        <v>224</v>
      </c>
      <c r="BM322" s="232" t="s">
        <v>865</v>
      </c>
    </row>
    <row r="323" s="2" customFormat="1" ht="62.7" customHeight="1">
      <c r="A323" s="39"/>
      <c r="B323" s="40"/>
      <c r="C323" s="220" t="s">
        <v>866</v>
      </c>
      <c r="D323" s="220" t="s">
        <v>125</v>
      </c>
      <c r="E323" s="221" t="s">
        <v>867</v>
      </c>
      <c r="F323" s="222" t="s">
        <v>868</v>
      </c>
      <c r="G323" s="223" t="s">
        <v>135</v>
      </c>
      <c r="H323" s="224">
        <v>2</v>
      </c>
      <c r="I323" s="225"/>
      <c r="J323" s="226">
        <f>ROUND(I323*H323,2)</f>
        <v>0</v>
      </c>
      <c r="K323" s="227"/>
      <c r="L323" s="45"/>
      <c r="M323" s="228" t="s">
        <v>1</v>
      </c>
      <c r="N323" s="229" t="s">
        <v>44</v>
      </c>
      <c r="O323" s="92"/>
      <c r="P323" s="230">
        <f>O323*H323</f>
        <v>0</v>
      </c>
      <c r="Q323" s="230">
        <v>0</v>
      </c>
      <c r="R323" s="230">
        <f>Q323*H323</f>
        <v>0</v>
      </c>
      <c r="S323" s="230">
        <v>0</v>
      </c>
      <c r="T323" s="231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2" t="s">
        <v>224</v>
      </c>
      <c r="AT323" s="232" t="s">
        <v>125</v>
      </c>
      <c r="AU323" s="232" t="s">
        <v>88</v>
      </c>
      <c r="AY323" s="18" t="s">
        <v>122</v>
      </c>
      <c r="BE323" s="233">
        <f>IF(N323="základní",J323,0)</f>
        <v>0</v>
      </c>
      <c r="BF323" s="233">
        <f>IF(N323="snížená",J323,0)</f>
        <v>0</v>
      </c>
      <c r="BG323" s="233">
        <f>IF(N323="zákl. přenesená",J323,0)</f>
        <v>0</v>
      </c>
      <c r="BH323" s="233">
        <f>IF(N323="sníž. přenesená",J323,0)</f>
        <v>0</v>
      </c>
      <c r="BI323" s="233">
        <f>IF(N323="nulová",J323,0)</f>
        <v>0</v>
      </c>
      <c r="BJ323" s="18" t="s">
        <v>14</v>
      </c>
      <c r="BK323" s="233">
        <f>ROUND(I323*H323,2)</f>
        <v>0</v>
      </c>
      <c r="BL323" s="18" t="s">
        <v>224</v>
      </c>
      <c r="BM323" s="232" t="s">
        <v>869</v>
      </c>
    </row>
    <row r="324" s="2" customFormat="1" ht="16.5" customHeight="1">
      <c r="A324" s="39"/>
      <c r="B324" s="40"/>
      <c r="C324" s="220" t="s">
        <v>870</v>
      </c>
      <c r="D324" s="220" t="s">
        <v>125</v>
      </c>
      <c r="E324" s="221" t="s">
        <v>871</v>
      </c>
      <c r="F324" s="222" t="s">
        <v>872</v>
      </c>
      <c r="G324" s="223" t="s">
        <v>135</v>
      </c>
      <c r="H324" s="224">
        <v>4</v>
      </c>
      <c r="I324" s="225"/>
      <c r="J324" s="226">
        <f>ROUND(I324*H324,2)</f>
        <v>0</v>
      </c>
      <c r="K324" s="227"/>
      <c r="L324" s="45"/>
      <c r="M324" s="228" t="s">
        <v>1</v>
      </c>
      <c r="N324" s="229" t="s">
        <v>44</v>
      </c>
      <c r="O324" s="92"/>
      <c r="P324" s="230">
        <f>O324*H324</f>
        <v>0</v>
      </c>
      <c r="Q324" s="230">
        <v>0</v>
      </c>
      <c r="R324" s="230">
        <f>Q324*H324</f>
        <v>0</v>
      </c>
      <c r="S324" s="230">
        <v>0</v>
      </c>
      <c r="T324" s="231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2" t="s">
        <v>224</v>
      </c>
      <c r="AT324" s="232" t="s">
        <v>125</v>
      </c>
      <c r="AU324" s="232" t="s">
        <v>88</v>
      </c>
      <c r="AY324" s="18" t="s">
        <v>122</v>
      </c>
      <c r="BE324" s="233">
        <f>IF(N324="základní",J324,0)</f>
        <v>0</v>
      </c>
      <c r="BF324" s="233">
        <f>IF(N324="snížená",J324,0)</f>
        <v>0</v>
      </c>
      <c r="BG324" s="233">
        <f>IF(N324="zákl. přenesená",J324,0)</f>
        <v>0</v>
      </c>
      <c r="BH324" s="233">
        <f>IF(N324="sníž. přenesená",J324,0)</f>
        <v>0</v>
      </c>
      <c r="BI324" s="233">
        <f>IF(N324="nulová",J324,0)</f>
        <v>0</v>
      </c>
      <c r="BJ324" s="18" t="s">
        <v>14</v>
      </c>
      <c r="BK324" s="233">
        <f>ROUND(I324*H324,2)</f>
        <v>0</v>
      </c>
      <c r="BL324" s="18" t="s">
        <v>224</v>
      </c>
      <c r="BM324" s="232" t="s">
        <v>873</v>
      </c>
    </row>
    <row r="325" s="2" customFormat="1" ht="16.5" customHeight="1">
      <c r="A325" s="39"/>
      <c r="B325" s="40"/>
      <c r="C325" s="267" t="s">
        <v>874</v>
      </c>
      <c r="D325" s="267" t="s">
        <v>363</v>
      </c>
      <c r="E325" s="268" t="s">
        <v>875</v>
      </c>
      <c r="F325" s="269" t="s">
        <v>876</v>
      </c>
      <c r="G325" s="270" t="s">
        <v>135</v>
      </c>
      <c r="H325" s="271">
        <v>2</v>
      </c>
      <c r="I325" s="272"/>
      <c r="J325" s="273">
        <f>ROUND(I325*H325,2)</f>
        <v>0</v>
      </c>
      <c r="K325" s="274"/>
      <c r="L325" s="275"/>
      <c r="M325" s="276" t="s">
        <v>1</v>
      </c>
      <c r="N325" s="277" t="s">
        <v>44</v>
      </c>
      <c r="O325" s="92"/>
      <c r="P325" s="230">
        <f>O325*H325</f>
        <v>0</v>
      </c>
      <c r="Q325" s="230">
        <v>0</v>
      </c>
      <c r="R325" s="230">
        <f>Q325*H325</f>
        <v>0</v>
      </c>
      <c r="S325" s="230">
        <v>0</v>
      </c>
      <c r="T325" s="231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32" t="s">
        <v>467</v>
      </c>
      <c r="AT325" s="232" t="s">
        <v>363</v>
      </c>
      <c r="AU325" s="232" t="s">
        <v>88</v>
      </c>
      <c r="AY325" s="18" t="s">
        <v>122</v>
      </c>
      <c r="BE325" s="233">
        <f>IF(N325="základní",J325,0)</f>
        <v>0</v>
      </c>
      <c r="BF325" s="233">
        <f>IF(N325="snížená",J325,0)</f>
        <v>0</v>
      </c>
      <c r="BG325" s="233">
        <f>IF(N325="zákl. přenesená",J325,0)</f>
        <v>0</v>
      </c>
      <c r="BH325" s="233">
        <f>IF(N325="sníž. přenesená",J325,0)</f>
        <v>0</v>
      </c>
      <c r="BI325" s="233">
        <f>IF(N325="nulová",J325,0)</f>
        <v>0</v>
      </c>
      <c r="BJ325" s="18" t="s">
        <v>14</v>
      </c>
      <c r="BK325" s="233">
        <f>ROUND(I325*H325,2)</f>
        <v>0</v>
      </c>
      <c r="BL325" s="18" t="s">
        <v>224</v>
      </c>
      <c r="BM325" s="232" t="s">
        <v>877</v>
      </c>
    </row>
    <row r="326" s="2" customFormat="1" ht="16.5" customHeight="1">
      <c r="A326" s="39"/>
      <c r="B326" s="40"/>
      <c r="C326" s="220" t="s">
        <v>878</v>
      </c>
      <c r="D326" s="220" t="s">
        <v>125</v>
      </c>
      <c r="E326" s="221" t="s">
        <v>879</v>
      </c>
      <c r="F326" s="222" t="s">
        <v>880</v>
      </c>
      <c r="G326" s="223" t="s">
        <v>135</v>
      </c>
      <c r="H326" s="224">
        <v>2</v>
      </c>
      <c r="I326" s="225"/>
      <c r="J326" s="226">
        <f>ROUND(I326*H326,2)</f>
        <v>0</v>
      </c>
      <c r="K326" s="227"/>
      <c r="L326" s="45"/>
      <c r="M326" s="228" t="s">
        <v>1</v>
      </c>
      <c r="N326" s="229" t="s">
        <v>44</v>
      </c>
      <c r="O326" s="92"/>
      <c r="P326" s="230">
        <f>O326*H326</f>
        <v>0</v>
      </c>
      <c r="Q326" s="230">
        <v>0</v>
      </c>
      <c r="R326" s="230">
        <f>Q326*H326</f>
        <v>0</v>
      </c>
      <c r="S326" s="230">
        <v>0</v>
      </c>
      <c r="T326" s="231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2" t="s">
        <v>224</v>
      </c>
      <c r="AT326" s="232" t="s">
        <v>125</v>
      </c>
      <c r="AU326" s="232" t="s">
        <v>88</v>
      </c>
      <c r="AY326" s="18" t="s">
        <v>122</v>
      </c>
      <c r="BE326" s="233">
        <f>IF(N326="základní",J326,0)</f>
        <v>0</v>
      </c>
      <c r="BF326" s="233">
        <f>IF(N326="snížená",J326,0)</f>
        <v>0</v>
      </c>
      <c r="BG326" s="233">
        <f>IF(N326="zákl. přenesená",J326,0)</f>
        <v>0</v>
      </c>
      <c r="BH326" s="233">
        <f>IF(N326="sníž. přenesená",J326,0)</f>
        <v>0</v>
      </c>
      <c r="BI326" s="233">
        <f>IF(N326="nulová",J326,0)</f>
        <v>0</v>
      </c>
      <c r="BJ326" s="18" t="s">
        <v>14</v>
      </c>
      <c r="BK326" s="233">
        <f>ROUND(I326*H326,2)</f>
        <v>0</v>
      </c>
      <c r="BL326" s="18" t="s">
        <v>224</v>
      </c>
      <c r="BM326" s="232" t="s">
        <v>881</v>
      </c>
    </row>
    <row r="327" s="2" customFormat="1" ht="16.5" customHeight="1">
      <c r="A327" s="39"/>
      <c r="B327" s="40"/>
      <c r="C327" s="267" t="s">
        <v>882</v>
      </c>
      <c r="D327" s="267" t="s">
        <v>363</v>
      </c>
      <c r="E327" s="268" t="s">
        <v>883</v>
      </c>
      <c r="F327" s="269" t="s">
        <v>884</v>
      </c>
      <c r="G327" s="270" t="s">
        <v>135</v>
      </c>
      <c r="H327" s="271">
        <v>1</v>
      </c>
      <c r="I327" s="272"/>
      <c r="J327" s="273">
        <f>ROUND(I327*H327,2)</f>
        <v>0</v>
      </c>
      <c r="K327" s="274"/>
      <c r="L327" s="275"/>
      <c r="M327" s="276" t="s">
        <v>1</v>
      </c>
      <c r="N327" s="277" t="s">
        <v>44</v>
      </c>
      <c r="O327" s="92"/>
      <c r="P327" s="230">
        <f>O327*H327</f>
        <v>0</v>
      </c>
      <c r="Q327" s="230">
        <v>0</v>
      </c>
      <c r="R327" s="230">
        <f>Q327*H327</f>
        <v>0</v>
      </c>
      <c r="S327" s="230">
        <v>0</v>
      </c>
      <c r="T327" s="231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32" t="s">
        <v>467</v>
      </c>
      <c r="AT327" s="232" t="s">
        <v>363</v>
      </c>
      <c r="AU327" s="232" t="s">
        <v>88</v>
      </c>
      <c r="AY327" s="18" t="s">
        <v>122</v>
      </c>
      <c r="BE327" s="233">
        <f>IF(N327="základní",J327,0)</f>
        <v>0</v>
      </c>
      <c r="BF327" s="233">
        <f>IF(N327="snížená",J327,0)</f>
        <v>0</v>
      </c>
      <c r="BG327" s="233">
        <f>IF(N327="zákl. přenesená",J327,0)</f>
        <v>0</v>
      </c>
      <c r="BH327" s="233">
        <f>IF(N327="sníž. přenesená",J327,0)</f>
        <v>0</v>
      </c>
      <c r="BI327" s="233">
        <f>IF(N327="nulová",J327,0)</f>
        <v>0</v>
      </c>
      <c r="BJ327" s="18" t="s">
        <v>14</v>
      </c>
      <c r="BK327" s="233">
        <f>ROUND(I327*H327,2)</f>
        <v>0</v>
      </c>
      <c r="BL327" s="18" t="s">
        <v>224</v>
      </c>
      <c r="BM327" s="232" t="s">
        <v>885</v>
      </c>
    </row>
    <row r="328" s="2" customFormat="1" ht="33" customHeight="1">
      <c r="A328" s="39"/>
      <c r="B328" s="40"/>
      <c r="C328" s="220" t="s">
        <v>886</v>
      </c>
      <c r="D328" s="220" t="s">
        <v>125</v>
      </c>
      <c r="E328" s="221" t="s">
        <v>887</v>
      </c>
      <c r="F328" s="222" t="s">
        <v>888</v>
      </c>
      <c r="G328" s="223" t="s">
        <v>135</v>
      </c>
      <c r="H328" s="224">
        <v>1</v>
      </c>
      <c r="I328" s="225"/>
      <c r="J328" s="226">
        <f>ROUND(I328*H328,2)</f>
        <v>0</v>
      </c>
      <c r="K328" s="227"/>
      <c r="L328" s="45"/>
      <c r="M328" s="228" t="s">
        <v>1</v>
      </c>
      <c r="N328" s="229" t="s">
        <v>44</v>
      </c>
      <c r="O328" s="92"/>
      <c r="P328" s="230">
        <f>O328*H328</f>
        <v>0</v>
      </c>
      <c r="Q328" s="230">
        <v>0</v>
      </c>
      <c r="R328" s="230">
        <f>Q328*H328</f>
        <v>0</v>
      </c>
      <c r="S328" s="230">
        <v>0</v>
      </c>
      <c r="T328" s="231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2" t="s">
        <v>224</v>
      </c>
      <c r="AT328" s="232" t="s">
        <v>125</v>
      </c>
      <c r="AU328" s="232" t="s">
        <v>88</v>
      </c>
      <c r="AY328" s="18" t="s">
        <v>122</v>
      </c>
      <c r="BE328" s="233">
        <f>IF(N328="základní",J328,0)</f>
        <v>0</v>
      </c>
      <c r="BF328" s="233">
        <f>IF(N328="snížená",J328,0)</f>
        <v>0</v>
      </c>
      <c r="BG328" s="233">
        <f>IF(N328="zákl. přenesená",J328,0)</f>
        <v>0</v>
      </c>
      <c r="BH328" s="233">
        <f>IF(N328="sníž. přenesená",J328,0)</f>
        <v>0</v>
      </c>
      <c r="BI328" s="233">
        <f>IF(N328="nulová",J328,0)</f>
        <v>0</v>
      </c>
      <c r="BJ328" s="18" t="s">
        <v>14</v>
      </c>
      <c r="BK328" s="233">
        <f>ROUND(I328*H328,2)</f>
        <v>0</v>
      </c>
      <c r="BL328" s="18" t="s">
        <v>224</v>
      </c>
      <c r="BM328" s="232" t="s">
        <v>889</v>
      </c>
    </row>
    <row r="329" s="2" customFormat="1" ht="16.5" customHeight="1">
      <c r="A329" s="39"/>
      <c r="B329" s="40"/>
      <c r="C329" s="267" t="s">
        <v>890</v>
      </c>
      <c r="D329" s="267" t="s">
        <v>363</v>
      </c>
      <c r="E329" s="268" t="s">
        <v>891</v>
      </c>
      <c r="F329" s="269" t="s">
        <v>892</v>
      </c>
      <c r="G329" s="270" t="s">
        <v>135</v>
      </c>
      <c r="H329" s="271">
        <v>1</v>
      </c>
      <c r="I329" s="272"/>
      <c r="J329" s="273">
        <f>ROUND(I329*H329,2)</f>
        <v>0</v>
      </c>
      <c r="K329" s="274"/>
      <c r="L329" s="275"/>
      <c r="M329" s="276" t="s">
        <v>1</v>
      </c>
      <c r="N329" s="277" t="s">
        <v>44</v>
      </c>
      <c r="O329" s="92"/>
      <c r="P329" s="230">
        <f>O329*H329</f>
        <v>0</v>
      </c>
      <c r="Q329" s="230">
        <v>0</v>
      </c>
      <c r="R329" s="230">
        <f>Q329*H329</f>
        <v>0</v>
      </c>
      <c r="S329" s="230">
        <v>0</v>
      </c>
      <c r="T329" s="231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32" t="s">
        <v>467</v>
      </c>
      <c r="AT329" s="232" t="s">
        <v>363</v>
      </c>
      <c r="AU329" s="232" t="s">
        <v>88</v>
      </c>
      <c r="AY329" s="18" t="s">
        <v>122</v>
      </c>
      <c r="BE329" s="233">
        <f>IF(N329="základní",J329,0)</f>
        <v>0</v>
      </c>
      <c r="BF329" s="233">
        <f>IF(N329="snížená",J329,0)</f>
        <v>0</v>
      </c>
      <c r="BG329" s="233">
        <f>IF(N329="zákl. přenesená",J329,0)</f>
        <v>0</v>
      </c>
      <c r="BH329" s="233">
        <f>IF(N329="sníž. přenesená",J329,0)</f>
        <v>0</v>
      </c>
      <c r="BI329" s="233">
        <f>IF(N329="nulová",J329,0)</f>
        <v>0</v>
      </c>
      <c r="BJ329" s="18" t="s">
        <v>14</v>
      </c>
      <c r="BK329" s="233">
        <f>ROUND(I329*H329,2)</f>
        <v>0</v>
      </c>
      <c r="BL329" s="18" t="s">
        <v>224</v>
      </c>
      <c r="BM329" s="232" t="s">
        <v>893</v>
      </c>
    </row>
    <row r="330" s="2" customFormat="1" ht="16.5" customHeight="1">
      <c r="A330" s="39"/>
      <c r="B330" s="40"/>
      <c r="C330" s="267" t="s">
        <v>894</v>
      </c>
      <c r="D330" s="267" t="s">
        <v>363</v>
      </c>
      <c r="E330" s="268" t="s">
        <v>895</v>
      </c>
      <c r="F330" s="269" t="s">
        <v>896</v>
      </c>
      <c r="G330" s="270" t="s">
        <v>135</v>
      </c>
      <c r="H330" s="271">
        <v>1</v>
      </c>
      <c r="I330" s="272"/>
      <c r="J330" s="273">
        <f>ROUND(I330*H330,2)</f>
        <v>0</v>
      </c>
      <c r="K330" s="274"/>
      <c r="L330" s="275"/>
      <c r="M330" s="276" t="s">
        <v>1</v>
      </c>
      <c r="N330" s="277" t="s">
        <v>44</v>
      </c>
      <c r="O330" s="92"/>
      <c r="P330" s="230">
        <f>O330*H330</f>
        <v>0</v>
      </c>
      <c r="Q330" s="230">
        <v>0</v>
      </c>
      <c r="R330" s="230">
        <f>Q330*H330</f>
        <v>0</v>
      </c>
      <c r="S330" s="230">
        <v>0</v>
      </c>
      <c r="T330" s="231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2" t="s">
        <v>467</v>
      </c>
      <c r="AT330" s="232" t="s">
        <v>363</v>
      </c>
      <c r="AU330" s="232" t="s">
        <v>88</v>
      </c>
      <c r="AY330" s="18" t="s">
        <v>122</v>
      </c>
      <c r="BE330" s="233">
        <f>IF(N330="základní",J330,0)</f>
        <v>0</v>
      </c>
      <c r="BF330" s="233">
        <f>IF(N330="snížená",J330,0)</f>
        <v>0</v>
      </c>
      <c r="BG330" s="233">
        <f>IF(N330="zákl. přenesená",J330,0)</f>
        <v>0</v>
      </c>
      <c r="BH330" s="233">
        <f>IF(N330="sníž. přenesená",J330,0)</f>
        <v>0</v>
      </c>
      <c r="BI330" s="233">
        <f>IF(N330="nulová",J330,0)</f>
        <v>0</v>
      </c>
      <c r="BJ330" s="18" t="s">
        <v>14</v>
      </c>
      <c r="BK330" s="233">
        <f>ROUND(I330*H330,2)</f>
        <v>0</v>
      </c>
      <c r="BL330" s="18" t="s">
        <v>224</v>
      </c>
      <c r="BM330" s="232" t="s">
        <v>897</v>
      </c>
    </row>
    <row r="331" s="2" customFormat="1" ht="24.15" customHeight="1">
      <c r="A331" s="39"/>
      <c r="B331" s="40"/>
      <c r="C331" s="267" t="s">
        <v>898</v>
      </c>
      <c r="D331" s="267" t="s">
        <v>363</v>
      </c>
      <c r="E331" s="268" t="s">
        <v>899</v>
      </c>
      <c r="F331" s="269" t="s">
        <v>900</v>
      </c>
      <c r="G331" s="270" t="s">
        <v>135</v>
      </c>
      <c r="H331" s="271">
        <v>1</v>
      </c>
      <c r="I331" s="272"/>
      <c r="J331" s="273">
        <f>ROUND(I331*H331,2)</f>
        <v>0</v>
      </c>
      <c r="K331" s="274"/>
      <c r="L331" s="275"/>
      <c r="M331" s="276" t="s">
        <v>1</v>
      </c>
      <c r="N331" s="277" t="s">
        <v>44</v>
      </c>
      <c r="O331" s="92"/>
      <c r="P331" s="230">
        <f>O331*H331</f>
        <v>0</v>
      </c>
      <c r="Q331" s="230">
        <v>0.00040000000000000002</v>
      </c>
      <c r="R331" s="230">
        <f>Q331*H331</f>
        <v>0.00040000000000000002</v>
      </c>
      <c r="S331" s="230">
        <v>0</v>
      </c>
      <c r="T331" s="231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32" t="s">
        <v>467</v>
      </c>
      <c r="AT331" s="232" t="s">
        <v>363</v>
      </c>
      <c r="AU331" s="232" t="s">
        <v>88</v>
      </c>
      <c r="AY331" s="18" t="s">
        <v>122</v>
      </c>
      <c r="BE331" s="233">
        <f>IF(N331="základní",J331,0)</f>
        <v>0</v>
      </c>
      <c r="BF331" s="233">
        <f>IF(N331="snížená",J331,0)</f>
        <v>0</v>
      </c>
      <c r="BG331" s="233">
        <f>IF(N331="zákl. přenesená",J331,0)</f>
        <v>0</v>
      </c>
      <c r="BH331" s="233">
        <f>IF(N331="sníž. přenesená",J331,0)</f>
        <v>0</v>
      </c>
      <c r="BI331" s="233">
        <f>IF(N331="nulová",J331,0)</f>
        <v>0</v>
      </c>
      <c r="BJ331" s="18" t="s">
        <v>14</v>
      </c>
      <c r="BK331" s="233">
        <f>ROUND(I331*H331,2)</f>
        <v>0</v>
      </c>
      <c r="BL331" s="18" t="s">
        <v>224</v>
      </c>
      <c r="BM331" s="232" t="s">
        <v>901</v>
      </c>
    </row>
    <row r="332" s="2" customFormat="1" ht="24.15" customHeight="1">
      <c r="A332" s="39"/>
      <c r="B332" s="40"/>
      <c r="C332" s="267" t="s">
        <v>902</v>
      </c>
      <c r="D332" s="267" t="s">
        <v>363</v>
      </c>
      <c r="E332" s="268" t="s">
        <v>903</v>
      </c>
      <c r="F332" s="269" t="s">
        <v>904</v>
      </c>
      <c r="G332" s="270" t="s">
        <v>135</v>
      </c>
      <c r="H332" s="271">
        <v>1</v>
      </c>
      <c r="I332" s="272"/>
      <c r="J332" s="273">
        <f>ROUND(I332*H332,2)</f>
        <v>0</v>
      </c>
      <c r="K332" s="274"/>
      <c r="L332" s="275"/>
      <c r="M332" s="276" t="s">
        <v>1</v>
      </c>
      <c r="N332" s="277" t="s">
        <v>44</v>
      </c>
      <c r="O332" s="92"/>
      <c r="P332" s="230">
        <f>O332*H332</f>
        <v>0</v>
      </c>
      <c r="Q332" s="230">
        <v>0.00040000000000000002</v>
      </c>
      <c r="R332" s="230">
        <f>Q332*H332</f>
        <v>0.00040000000000000002</v>
      </c>
      <c r="S332" s="230">
        <v>0</v>
      </c>
      <c r="T332" s="231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32" t="s">
        <v>467</v>
      </c>
      <c r="AT332" s="232" t="s">
        <v>363</v>
      </c>
      <c r="AU332" s="232" t="s">
        <v>88</v>
      </c>
      <c r="AY332" s="18" t="s">
        <v>122</v>
      </c>
      <c r="BE332" s="233">
        <f>IF(N332="základní",J332,0)</f>
        <v>0</v>
      </c>
      <c r="BF332" s="233">
        <f>IF(N332="snížená",J332,0)</f>
        <v>0</v>
      </c>
      <c r="BG332" s="233">
        <f>IF(N332="zákl. přenesená",J332,0)</f>
        <v>0</v>
      </c>
      <c r="BH332" s="233">
        <f>IF(N332="sníž. přenesená",J332,0)</f>
        <v>0</v>
      </c>
      <c r="BI332" s="233">
        <f>IF(N332="nulová",J332,0)</f>
        <v>0</v>
      </c>
      <c r="BJ332" s="18" t="s">
        <v>14</v>
      </c>
      <c r="BK332" s="233">
        <f>ROUND(I332*H332,2)</f>
        <v>0</v>
      </c>
      <c r="BL332" s="18" t="s">
        <v>224</v>
      </c>
      <c r="BM332" s="232" t="s">
        <v>905</v>
      </c>
    </row>
    <row r="333" s="2" customFormat="1" ht="24.15" customHeight="1">
      <c r="A333" s="39"/>
      <c r="B333" s="40"/>
      <c r="C333" s="220" t="s">
        <v>906</v>
      </c>
      <c r="D333" s="220" t="s">
        <v>125</v>
      </c>
      <c r="E333" s="221" t="s">
        <v>907</v>
      </c>
      <c r="F333" s="222" t="s">
        <v>908</v>
      </c>
      <c r="G333" s="223" t="s">
        <v>135</v>
      </c>
      <c r="H333" s="224">
        <v>2</v>
      </c>
      <c r="I333" s="225"/>
      <c r="J333" s="226">
        <f>ROUND(I333*H333,2)</f>
        <v>0</v>
      </c>
      <c r="K333" s="227"/>
      <c r="L333" s="45"/>
      <c r="M333" s="228" t="s">
        <v>1</v>
      </c>
      <c r="N333" s="229" t="s">
        <v>44</v>
      </c>
      <c r="O333" s="92"/>
      <c r="P333" s="230">
        <f>O333*H333</f>
        <v>0</v>
      </c>
      <c r="Q333" s="230">
        <v>0</v>
      </c>
      <c r="R333" s="230">
        <f>Q333*H333</f>
        <v>0</v>
      </c>
      <c r="S333" s="230">
        <v>0</v>
      </c>
      <c r="T333" s="231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32" t="s">
        <v>190</v>
      </c>
      <c r="AT333" s="232" t="s">
        <v>125</v>
      </c>
      <c r="AU333" s="232" t="s">
        <v>88</v>
      </c>
      <c r="AY333" s="18" t="s">
        <v>122</v>
      </c>
      <c r="BE333" s="233">
        <f>IF(N333="základní",J333,0)</f>
        <v>0</v>
      </c>
      <c r="BF333" s="233">
        <f>IF(N333="snížená",J333,0)</f>
        <v>0</v>
      </c>
      <c r="BG333" s="233">
        <f>IF(N333="zákl. přenesená",J333,0)</f>
        <v>0</v>
      </c>
      <c r="BH333" s="233">
        <f>IF(N333="sníž. přenesená",J333,0)</f>
        <v>0</v>
      </c>
      <c r="BI333" s="233">
        <f>IF(N333="nulová",J333,0)</f>
        <v>0</v>
      </c>
      <c r="BJ333" s="18" t="s">
        <v>14</v>
      </c>
      <c r="BK333" s="233">
        <f>ROUND(I333*H333,2)</f>
        <v>0</v>
      </c>
      <c r="BL333" s="18" t="s">
        <v>190</v>
      </c>
      <c r="BM333" s="232" t="s">
        <v>909</v>
      </c>
    </row>
    <row r="334" s="2" customFormat="1" ht="16.5" customHeight="1">
      <c r="A334" s="39"/>
      <c r="B334" s="40"/>
      <c r="C334" s="267" t="s">
        <v>910</v>
      </c>
      <c r="D334" s="267" t="s">
        <v>363</v>
      </c>
      <c r="E334" s="268" t="s">
        <v>911</v>
      </c>
      <c r="F334" s="269" t="s">
        <v>912</v>
      </c>
      <c r="G334" s="270" t="s">
        <v>135</v>
      </c>
      <c r="H334" s="271">
        <v>1</v>
      </c>
      <c r="I334" s="272"/>
      <c r="J334" s="273">
        <f>ROUND(I334*H334,2)</f>
        <v>0</v>
      </c>
      <c r="K334" s="274"/>
      <c r="L334" s="275"/>
      <c r="M334" s="276" t="s">
        <v>1</v>
      </c>
      <c r="N334" s="277" t="s">
        <v>44</v>
      </c>
      <c r="O334" s="92"/>
      <c r="P334" s="230">
        <f>O334*H334</f>
        <v>0</v>
      </c>
      <c r="Q334" s="230">
        <v>0</v>
      </c>
      <c r="R334" s="230">
        <f>Q334*H334</f>
        <v>0</v>
      </c>
      <c r="S334" s="230">
        <v>0</v>
      </c>
      <c r="T334" s="231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2" t="s">
        <v>467</v>
      </c>
      <c r="AT334" s="232" t="s">
        <v>363</v>
      </c>
      <c r="AU334" s="232" t="s">
        <v>88</v>
      </c>
      <c r="AY334" s="18" t="s">
        <v>122</v>
      </c>
      <c r="BE334" s="233">
        <f>IF(N334="základní",J334,0)</f>
        <v>0</v>
      </c>
      <c r="BF334" s="233">
        <f>IF(N334="snížená",J334,0)</f>
        <v>0</v>
      </c>
      <c r="BG334" s="233">
        <f>IF(N334="zákl. přenesená",J334,0)</f>
        <v>0</v>
      </c>
      <c r="BH334" s="233">
        <f>IF(N334="sníž. přenesená",J334,0)</f>
        <v>0</v>
      </c>
      <c r="BI334" s="233">
        <f>IF(N334="nulová",J334,0)</f>
        <v>0</v>
      </c>
      <c r="BJ334" s="18" t="s">
        <v>14</v>
      </c>
      <c r="BK334" s="233">
        <f>ROUND(I334*H334,2)</f>
        <v>0</v>
      </c>
      <c r="BL334" s="18" t="s">
        <v>224</v>
      </c>
      <c r="BM334" s="232" t="s">
        <v>913</v>
      </c>
    </row>
    <row r="335" s="2" customFormat="1" ht="16.5" customHeight="1">
      <c r="A335" s="39"/>
      <c r="B335" s="40"/>
      <c r="C335" s="220" t="s">
        <v>914</v>
      </c>
      <c r="D335" s="220" t="s">
        <v>125</v>
      </c>
      <c r="E335" s="221" t="s">
        <v>915</v>
      </c>
      <c r="F335" s="222" t="s">
        <v>916</v>
      </c>
      <c r="G335" s="223" t="s">
        <v>135</v>
      </c>
      <c r="H335" s="224">
        <v>1</v>
      </c>
      <c r="I335" s="225"/>
      <c r="J335" s="226">
        <f>ROUND(I335*H335,2)</f>
        <v>0</v>
      </c>
      <c r="K335" s="227"/>
      <c r="L335" s="45"/>
      <c r="M335" s="228" t="s">
        <v>1</v>
      </c>
      <c r="N335" s="229" t="s">
        <v>44</v>
      </c>
      <c r="O335" s="92"/>
      <c r="P335" s="230">
        <f>O335*H335</f>
        <v>0</v>
      </c>
      <c r="Q335" s="230">
        <v>0</v>
      </c>
      <c r="R335" s="230">
        <f>Q335*H335</f>
        <v>0</v>
      </c>
      <c r="S335" s="230">
        <v>0</v>
      </c>
      <c r="T335" s="231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32" t="s">
        <v>224</v>
      </c>
      <c r="AT335" s="232" t="s">
        <v>125</v>
      </c>
      <c r="AU335" s="232" t="s">
        <v>88</v>
      </c>
      <c r="AY335" s="18" t="s">
        <v>122</v>
      </c>
      <c r="BE335" s="233">
        <f>IF(N335="základní",J335,0)</f>
        <v>0</v>
      </c>
      <c r="BF335" s="233">
        <f>IF(N335="snížená",J335,0)</f>
        <v>0</v>
      </c>
      <c r="BG335" s="233">
        <f>IF(N335="zákl. přenesená",J335,0)</f>
        <v>0</v>
      </c>
      <c r="BH335" s="233">
        <f>IF(N335="sníž. přenesená",J335,0)</f>
        <v>0</v>
      </c>
      <c r="BI335" s="233">
        <f>IF(N335="nulová",J335,0)</f>
        <v>0</v>
      </c>
      <c r="BJ335" s="18" t="s">
        <v>14</v>
      </c>
      <c r="BK335" s="233">
        <f>ROUND(I335*H335,2)</f>
        <v>0</v>
      </c>
      <c r="BL335" s="18" t="s">
        <v>224</v>
      </c>
      <c r="BM335" s="232" t="s">
        <v>917</v>
      </c>
    </row>
    <row r="336" s="2" customFormat="1" ht="24.15" customHeight="1">
      <c r="A336" s="39"/>
      <c r="B336" s="40"/>
      <c r="C336" s="220" t="s">
        <v>918</v>
      </c>
      <c r="D336" s="220" t="s">
        <v>125</v>
      </c>
      <c r="E336" s="221" t="s">
        <v>919</v>
      </c>
      <c r="F336" s="222" t="s">
        <v>920</v>
      </c>
      <c r="G336" s="223" t="s">
        <v>135</v>
      </c>
      <c r="H336" s="224">
        <v>1</v>
      </c>
      <c r="I336" s="225"/>
      <c r="J336" s="226">
        <f>ROUND(I336*H336,2)</f>
        <v>0</v>
      </c>
      <c r="K336" s="227"/>
      <c r="L336" s="45"/>
      <c r="M336" s="228" t="s">
        <v>1</v>
      </c>
      <c r="N336" s="229" t="s">
        <v>44</v>
      </c>
      <c r="O336" s="92"/>
      <c r="P336" s="230">
        <f>O336*H336</f>
        <v>0</v>
      </c>
      <c r="Q336" s="230">
        <v>0</v>
      </c>
      <c r="R336" s="230">
        <f>Q336*H336</f>
        <v>0</v>
      </c>
      <c r="S336" s="230">
        <v>0</v>
      </c>
      <c r="T336" s="231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32" t="s">
        <v>224</v>
      </c>
      <c r="AT336" s="232" t="s">
        <v>125</v>
      </c>
      <c r="AU336" s="232" t="s">
        <v>88</v>
      </c>
      <c r="AY336" s="18" t="s">
        <v>122</v>
      </c>
      <c r="BE336" s="233">
        <f>IF(N336="základní",J336,0)</f>
        <v>0</v>
      </c>
      <c r="BF336" s="233">
        <f>IF(N336="snížená",J336,0)</f>
        <v>0</v>
      </c>
      <c r="BG336" s="233">
        <f>IF(N336="zákl. přenesená",J336,0)</f>
        <v>0</v>
      </c>
      <c r="BH336" s="233">
        <f>IF(N336="sníž. přenesená",J336,0)</f>
        <v>0</v>
      </c>
      <c r="BI336" s="233">
        <f>IF(N336="nulová",J336,0)</f>
        <v>0</v>
      </c>
      <c r="BJ336" s="18" t="s">
        <v>14</v>
      </c>
      <c r="BK336" s="233">
        <f>ROUND(I336*H336,2)</f>
        <v>0</v>
      </c>
      <c r="BL336" s="18" t="s">
        <v>224</v>
      </c>
      <c r="BM336" s="232" t="s">
        <v>921</v>
      </c>
    </row>
    <row r="337" s="2" customFormat="1" ht="24.15" customHeight="1">
      <c r="A337" s="39"/>
      <c r="B337" s="40"/>
      <c r="C337" s="220" t="s">
        <v>922</v>
      </c>
      <c r="D337" s="220" t="s">
        <v>125</v>
      </c>
      <c r="E337" s="221" t="s">
        <v>923</v>
      </c>
      <c r="F337" s="222" t="s">
        <v>924</v>
      </c>
      <c r="G337" s="223" t="s">
        <v>135</v>
      </c>
      <c r="H337" s="224">
        <v>6</v>
      </c>
      <c r="I337" s="225"/>
      <c r="J337" s="226">
        <f>ROUND(I337*H337,2)</f>
        <v>0</v>
      </c>
      <c r="K337" s="227"/>
      <c r="L337" s="45"/>
      <c r="M337" s="228" t="s">
        <v>1</v>
      </c>
      <c r="N337" s="229" t="s">
        <v>44</v>
      </c>
      <c r="O337" s="92"/>
      <c r="P337" s="230">
        <f>O337*H337</f>
        <v>0</v>
      </c>
      <c r="Q337" s="230">
        <v>0</v>
      </c>
      <c r="R337" s="230">
        <f>Q337*H337</f>
        <v>0</v>
      </c>
      <c r="S337" s="230">
        <v>0</v>
      </c>
      <c r="T337" s="231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2" t="s">
        <v>224</v>
      </c>
      <c r="AT337" s="232" t="s">
        <v>125</v>
      </c>
      <c r="AU337" s="232" t="s">
        <v>88</v>
      </c>
      <c r="AY337" s="18" t="s">
        <v>122</v>
      </c>
      <c r="BE337" s="233">
        <f>IF(N337="základní",J337,0)</f>
        <v>0</v>
      </c>
      <c r="BF337" s="233">
        <f>IF(N337="snížená",J337,0)</f>
        <v>0</v>
      </c>
      <c r="BG337" s="233">
        <f>IF(N337="zákl. přenesená",J337,0)</f>
        <v>0</v>
      </c>
      <c r="BH337" s="233">
        <f>IF(N337="sníž. přenesená",J337,0)</f>
        <v>0</v>
      </c>
      <c r="BI337" s="233">
        <f>IF(N337="nulová",J337,0)</f>
        <v>0</v>
      </c>
      <c r="BJ337" s="18" t="s">
        <v>14</v>
      </c>
      <c r="BK337" s="233">
        <f>ROUND(I337*H337,2)</f>
        <v>0</v>
      </c>
      <c r="BL337" s="18" t="s">
        <v>224</v>
      </c>
      <c r="BM337" s="232" t="s">
        <v>925</v>
      </c>
    </row>
    <row r="338" s="2" customFormat="1" ht="24.15" customHeight="1">
      <c r="A338" s="39"/>
      <c r="B338" s="40"/>
      <c r="C338" s="220" t="s">
        <v>926</v>
      </c>
      <c r="D338" s="220" t="s">
        <v>125</v>
      </c>
      <c r="E338" s="221" t="s">
        <v>927</v>
      </c>
      <c r="F338" s="222" t="s">
        <v>928</v>
      </c>
      <c r="G338" s="223" t="s">
        <v>135</v>
      </c>
      <c r="H338" s="224">
        <v>10</v>
      </c>
      <c r="I338" s="225"/>
      <c r="J338" s="226">
        <f>ROUND(I338*H338,2)</f>
        <v>0</v>
      </c>
      <c r="K338" s="227"/>
      <c r="L338" s="45"/>
      <c r="M338" s="228" t="s">
        <v>1</v>
      </c>
      <c r="N338" s="229" t="s">
        <v>44</v>
      </c>
      <c r="O338" s="92"/>
      <c r="P338" s="230">
        <f>O338*H338</f>
        <v>0</v>
      </c>
      <c r="Q338" s="230">
        <v>0</v>
      </c>
      <c r="R338" s="230">
        <f>Q338*H338</f>
        <v>0</v>
      </c>
      <c r="S338" s="230">
        <v>0</v>
      </c>
      <c r="T338" s="231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2" t="s">
        <v>224</v>
      </c>
      <c r="AT338" s="232" t="s">
        <v>125</v>
      </c>
      <c r="AU338" s="232" t="s">
        <v>88</v>
      </c>
      <c r="AY338" s="18" t="s">
        <v>122</v>
      </c>
      <c r="BE338" s="233">
        <f>IF(N338="základní",J338,0)</f>
        <v>0</v>
      </c>
      <c r="BF338" s="233">
        <f>IF(N338="snížená",J338,0)</f>
        <v>0</v>
      </c>
      <c r="BG338" s="233">
        <f>IF(N338="zákl. přenesená",J338,0)</f>
        <v>0</v>
      </c>
      <c r="BH338" s="233">
        <f>IF(N338="sníž. přenesená",J338,0)</f>
        <v>0</v>
      </c>
      <c r="BI338" s="233">
        <f>IF(N338="nulová",J338,0)</f>
        <v>0</v>
      </c>
      <c r="BJ338" s="18" t="s">
        <v>14</v>
      </c>
      <c r="BK338" s="233">
        <f>ROUND(I338*H338,2)</f>
        <v>0</v>
      </c>
      <c r="BL338" s="18" t="s">
        <v>224</v>
      </c>
      <c r="BM338" s="232" t="s">
        <v>929</v>
      </c>
    </row>
    <row r="339" s="2" customFormat="1" ht="21.75" customHeight="1">
      <c r="A339" s="39"/>
      <c r="B339" s="40"/>
      <c r="C339" s="220" t="s">
        <v>930</v>
      </c>
      <c r="D339" s="220" t="s">
        <v>125</v>
      </c>
      <c r="E339" s="221" t="s">
        <v>931</v>
      </c>
      <c r="F339" s="222" t="s">
        <v>932</v>
      </c>
      <c r="G339" s="223" t="s">
        <v>135</v>
      </c>
      <c r="H339" s="224">
        <v>1</v>
      </c>
      <c r="I339" s="225"/>
      <c r="J339" s="226">
        <f>ROUND(I339*H339,2)</f>
        <v>0</v>
      </c>
      <c r="K339" s="227"/>
      <c r="L339" s="45"/>
      <c r="M339" s="228" t="s">
        <v>1</v>
      </c>
      <c r="N339" s="229" t="s">
        <v>44</v>
      </c>
      <c r="O339" s="92"/>
      <c r="P339" s="230">
        <f>O339*H339</f>
        <v>0</v>
      </c>
      <c r="Q339" s="230">
        <v>0</v>
      </c>
      <c r="R339" s="230">
        <f>Q339*H339</f>
        <v>0</v>
      </c>
      <c r="S339" s="230">
        <v>0</v>
      </c>
      <c r="T339" s="231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32" t="s">
        <v>224</v>
      </c>
      <c r="AT339" s="232" t="s">
        <v>125</v>
      </c>
      <c r="AU339" s="232" t="s">
        <v>88</v>
      </c>
      <c r="AY339" s="18" t="s">
        <v>122</v>
      </c>
      <c r="BE339" s="233">
        <f>IF(N339="základní",J339,0)</f>
        <v>0</v>
      </c>
      <c r="BF339" s="233">
        <f>IF(N339="snížená",J339,0)</f>
        <v>0</v>
      </c>
      <c r="BG339" s="233">
        <f>IF(N339="zákl. přenesená",J339,0)</f>
        <v>0</v>
      </c>
      <c r="BH339" s="233">
        <f>IF(N339="sníž. přenesená",J339,0)</f>
        <v>0</v>
      </c>
      <c r="BI339" s="233">
        <f>IF(N339="nulová",J339,0)</f>
        <v>0</v>
      </c>
      <c r="BJ339" s="18" t="s">
        <v>14</v>
      </c>
      <c r="BK339" s="233">
        <f>ROUND(I339*H339,2)</f>
        <v>0</v>
      </c>
      <c r="BL339" s="18" t="s">
        <v>224</v>
      </c>
      <c r="BM339" s="232" t="s">
        <v>933</v>
      </c>
    </row>
    <row r="340" s="2" customFormat="1" ht="37.8" customHeight="1">
      <c r="A340" s="39"/>
      <c r="B340" s="40"/>
      <c r="C340" s="220" t="s">
        <v>934</v>
      </c>
      <c r="D340" s="220" t="s">
        <v>125</v>
      </c>
      <c r="E340" s="221" t="s">
        <v>935</v>
      </c>
      <c r="F340" s="222" t="s">
        <v>936</v>
      </c>
      <c r="G340" s="223" t="s">
        <v>135</v>
      </c>
      <c r="H340" s="224">
        <v>1</v>
      </c>
      <c r="I340" s="225"/>
      <c r="J340" s="226">
        <f>ROUND(I340*H340,2)</f>
        <v>0</v>
      </c>
      <c r="K340" s="227"/>
      <c r="L340" s="45"/>
      <c r="M340" s="228" t="s">
        <v>1</v>
      </c>
      <c r="N340" s="229" t="s">
        <v>44</v>
      </c>
      <c r="O340" s="92"/>
      <c r="P340" s="230">
        <f>O340*H340</f>
        <v>0</v>
      </c>
      <c r="Q340" s="230">
        <v>0</v>
      </c>
      <c r="R340" s="230">
        <f>Q340*H340</f>
        <v>0</v>
      </c>
      <c r="S340" s="230">
        <v>0</v>
      </c>
      <c r="T340" s="231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2" t="s">
        <v>224</v>
      </c>
      <c r="AT340" s="232" t="s">
        <v>125</v>
      </c>
      <c r="AU340" s="232" t="s">
        <v>88</v>
      </c>
      <c r="AY340" s="18" t="s">
        <v>122</v>
      </c>
      <c r="BE340" s="233">
        <f>IF(N340="základní",J340,0)</f>
        <v>0</v>
      </c>
      <c r="BF340" s="233">
        <f>IF(N340="snížená",J340,0)</f>
        <v>0</v>
      </c>
      <c r="BG340" s="233">
        <f>IF(N340="zákl. přenesená",J340,0)</f>
        <v>0</v>
      </c>
      <c r="BH340" s="233">
        <f>IF(N340="sníž. přenesená",J340,0)</f>
        <v>0</v>
      </c>
      <c r="BI340" s="233">
        <f>IF(N340="nulová",J340,0)</f>
        <v>0</v>
      </c>
      <c r="BJ340" s="18" t="s">
        <v>14</v>
      </c>
      <c r="BK340" s="233">
        <f>ROUND(I340*H340,2)</f>
        <v>0</v>
      </c>
      <c r="BL340" s="18" t="s">
        <v>224</v>
      </c>
      <c r="BM340" s="232" t="s">
        <v>937</v>
      </c>
    </row>
    <row r="341" s="2" customFormat="1" ht="37.8" customHeight="1">
      <c r="A341" s="39"/>
      <c r="B341" s="40"/>
      <c r="C341" s="220" t="s">
        <v>938</v>
      </c>
      <c r="D341" s="220" t="s">
        <v>125</v>
      </c>
      <c r="E341" s="221" t="s">
        <v>939</v>
      </c>
      <c r="F341" s="222" t="s">
        <v>940</v>
      </c>
      <c r="G341" s="223" t="s">
        <v>135</v>
      </c>
      <c r="H341" s="224">
        <v>16</v>
      </c>
      <c r="I341" s="225"/>
      <c r="J341" s="226">
        <f>ROUND(I341*H341,2)</f>
        <v>0</v>
      </c>
      <c r="K341" s="227"/>
      <c r="L341" s="45"/>
      <c r="M341" s="228" t="s">
        <v>1</v>
      </c>
      <c r="N341" s="229" t="s">
        <v>44</v>
      </c>
      <c r="O341" s="92"/>
      <c r="P341" s="230">
        <f>O341*H341</f>
        <v>0</v>
      </c>
      <c r="Q341" s="230">
        <v>0</v>
      </c>
      <c r="R341" s="230">
        <f>Q341*H341</f>
        <v>0</v>
      </c>
      <c r="S341" s="230">
        <v>0</v>
      </c>
      <c r="T341" s="231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32" t="s">
        <v>224</v>
      </c>
      <c r="AT341" s="232" t="s">
        <v>125</v>
      </c>
      <c r="AU341" s="232" t="s">
        <v>88</v>
      </c>
      <c r="AY341" s="18" t="s">
        <v>122</v>
      </c>
      <c r="BE341" s="233">
        <f>IF(N341="základní",J341,0)</f>
        <v>0</v>
      </c>
      <c r="BF341" s="233">
        <f>IF(N341="snížená",J341,0)</f>
        <v>0</v>
      </c>
      <c r="BG341" s="233">
        <f>IF(N341="zákl. přenesená",J341,0)</f>
        <v>0</v>
      </c>
      <c r="BH341" s="233">
        <f>IF(N341="sníž. přenesená",J341,0)</f>
        <v>0</v>
      </c>
      <c r="BI341" s="233">
        <f>IF(N341="nulová",J341,0)</f>
        <v>0</v>
      </c>
      <c r="BJ341" s="18" t="s">
        <v>14</v>
      </c>
      <c r="BK341" s="233">
        <f>ROUND(I341*H341,2)</f>
        <v>0</v>
      </c>
      <c r="BL341" s="18" t="s">
        <v>224</v>
      </c>
      <c r="BM341" s="232" t="s">
        <v>941</v>
      </c>
    </row>
    <row r="342" s="2" customFormat="1" ht="37.8" customHeight="1">
      <c r="A342" s="39"/>
      <c r="B342" s="40"/>
      <c r="C342" s="220" t="s">
        <v>942</v>
      </c>
      <c r="D342" s="220" t="s">
        <v>125</v>
      </c>
      <c r="E342" s="221" t="s">
        <v>943</v>
      </c>
      <c r="F342" s="222" t="s">
        <v>944</v>
      </c>
      <c r="G342" s="223" t="s">
        <v>135</v>
      </c>
      <c r="H342" s="224">
        <v>1</v>
      </c>
      <c r="I342" s="225"/>
      <c r="J342" s="226">
        <f>ROUND(I342*H342,2)</f>
        <v>0</v>
      </c>
      <c r="K342" s="227"/>
      <c r="L342" s="45"/>
      <c r="M342" s="228" t="s">
        <v>1</v>
      </c>
      <c r="N342" s="229" t="s">
        <v>44</v>
      </c>
      <c r="O342" s="92"/>
      <c r="P342" s="230">
        <f>O342*H342</f>
        <v>0</v>
      </c>
      <c r="Q342" s="230">
        <v>0</v>
      </c>
      <c r="R342" s="230">
        <f>Q342*H342</f>
        <v>0</v>
      </c>
      <c r="S342" s="230">
        <v>0</v>
      </c>
      <c r="T342" s="231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32" t="s">
        <v>224</v>
      </c>
      <c r="AT342" s="232" t="s">
        <v>125</v>
      </c>
      <c r="AU342" s="232" t="s">
        <v>88</v>
      </c>
      <c r="AY342" s="18" t="s">
        <v>122</v>
      </c>
      <c r="BE342" s="233">
        <f>IF(N342="základní",J342,0)</f>
        <v>0</v>
      </c>
      <c r="BF342" s="233">
        <f>IF(N342="snížená",J342,0)</f>
        <v>0</v>
      </c>
      <c r="BG342" s="233">
        <f>IF(N342="zákl. přenesená",J342,0)</f>
        <v>0</v>
      </c>
      <c r="BH342" s="233">
        <f>IF(N342="sníž. přenesená",J342,0)</f>
        <v>0</v>
      </c>
      <c r="BI342" s="233">
        <f>IF(N342="nulová",J342,0)</f>
        <v>0</v>
      </c>
      <c r="BJ342" s="18" t="s">
        <v>14</v>
      </c>
      <c r="BK342" s="233">
        <f>ROUND(I342*H342,2)</f>
        <v>0</v>
      </c>
      <c r="BL342" s="18" t="s">
        <v>224</v>
      </c>
      <c r="BM342" s="232" t="s">
        <v>945</v>
      </c>
    </row>
    <row r="343" s="2" customFormat="1" ht="24.15" customHeight="1">
      <c r="A343" s="39"/>
      <c r="B343" s="40"/>
      <c r="C343" s="220" t="s">
        <v>946</v>
      </c>
      <c r="D343" s="220" t="s">
        <v>125</v>
      </c>
      <c r="E343" s="221" t="s">
        <v>947</v>
      </c>
      <c r="F343" s="222" t="s">
        <v>948</v>
      </c>
      <c r="G343" s="223" t="s">
        <v>135</v>
      </c>
      <c r="H343" s="224">
        <v>1</v>
      </c>
      <c r="I343" s="225"/>
      <c r="J343" s="226">
        <f>ROUND(I343*H343,2)</f>
        <v>0</v>
      </c>
      <c r="K343" s="227"/>
      <c r="L343" s="45"/>
      <c r="M343" s="228" t="s">
        <v>1</v>
      </c>
      <c r="N343" s="229" t="s">
        <v>44</v>
      </c>
      <c r="O343" s="92"/>
      <c r="P343" s="230">
        <f>O343*H343</f>
        <v>0</v>
      </c>
      <c r="Q343" s="230">
        <v>0</v>
      </c>
      <c r="R343" s="230">
        <f>Q343*H343</f>
        <v>0</v>
      </c>
      <c r="S343" s="230">
        <v>0</v>
      </c>
      <c r="T343" s="231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32" t="s">
        <v>224</v>
      </c>
      <c r="AT343" s="232" t="s">
        <v>125</v>
      </c>
      <c r="AU343" s="232" t="s">
        <v>88</v>
      </c>
      <c r="AY343" s="18" t="s">
        <v>122</v>
      </c>
      <c r="BE343" s="233">
        <f>IF(N343="základní",J343,0)</f>
        <v>0</v>
      </c>
      <c r="BF343" s="233">
        <f>IF(N343="snížená",J343,0)</f>
        <v>0</v>
      </c>
      <c r="BG343" s="233">
        <f>IF(N343="zákl. přenesená",J343,0)</f>
        <v>0</v>
      </c>
      <c r="BH343" s="233">
        <f>IF(N343="sníž. přenesená",J343,0)</f>
        <v>0</v>
      </c>
      <c r="BI343" s="233">
        <f>IF(N343="nulová",J343,0)</f>
        <v>0</v>
      </c>
      <c r="BJ343" s="18" t="s">
        <v>14</v>
      </c>
      <c r="BK343" s="233">
        <f>ROUND(I343*H343,2)</f>
        <v>0</v>
      </c>
      <c r="BL343" s="18" t="s">
        <v>224</v>
      </c>
      <c r="BM343" s="232" t="s">
        <v>949</v>
      </c>
    </row>
    <row r="344" s="2" customFormat="1" ht="49.05" customHeight="1">
      <c r="A344" s="39"/>
      <c r="B344" s="40"/>
      <c r="C344" s="220" t="s">
        <v>950</v>
      </c>
      <c r="D344" s="220" t="s">
        <v>125</v>
      </c>
      <c r="E344" s="221" t="s">
        <v>951</v>
      </c>
      <c r="F344" s="222" t="s">
        <v>952</v>
      </c>
      <c r="G344" s="223" t="s">
        <v>135</v>
      </c>
      <c r="H344" s="224">
        <v>1</v>
      </c>
      <c r="I344" s="225"/>
      <c r="J344" s="226">
        <f>ROUND(I344*H344,2)</f>
        <v>0</v>
      </c>
      <c r="K344" s="227"/>
      <c r="L344" s="45"/>
      <c r="M344" s="228" t="s">
        <v>1</v>
      </c>
      <c r="N344" s="229" t="s">
        <v>44</v>
      </c>
      <c r="O344" s="92"/>
      <c r="P344" s="230">
        <f>O344*H344</f>
        <v>0</v>
      </c>
      <c r="Q344" s="230">
        <v>0</v>
      </c>
      <c r="R344" s="230">
        <f>Q344*H344</f>
        <v>0</v>
      </c>
      <c r="S344" s="230">
        <v>0</v>
      </c>
      <c r="T344" s="231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2" t="s">
        <v>224</v>
      </c>
      <c r="AT344" s="232" t="s">
        <v>125</v>
      </c>
      <c r="AU344" s="232" t="s">
        <v>88</v>
      </c>
      <c r="AY344" s="18" t="s">
        <v>122</v>
      </c>
      <c r="BE344" s="233">
        <f>IF(N344="základní",J344,0)</f>
        <v>0</v>
      </c>
      <c r="BF344" s="233">
        <f>IF(N344="snížená",J344,0)</f>
        <v>0</v>
      </c>
      <c r="BG344" s="233">
        <f>IF(N344="zákl. přenesená",J344,0)</f>
        <v>0</v>
      </c>
      <c r="BH344" s="233">
        <f>IF(N344="sníž. přenesená",J344,0)</f>
        <v>0</v>
      </c>
      <c r="BI344" s="233">
        <f>IF(N344="nulová",J344,0)</f>
        <v>0</v>
      </c>
      <c r="BJ344" s="18" t="s">
        <v>14</v>
      </c>
      <c r="BK344" s="233">
        <f>ROUND(I344*H344,2)</f>
        <v>0</v>
      </c>
      <c r="BL344" s="18" t="s">
        <v>224</v>
      </c>
      <c r="BM344" s="232" t="s">
        <v>953</v>
      </c>
    </row>
    <row r="345" s="2" customFormat="1" ht="66.75" customHeight="1">
      <c r="A345" s="39"/>
      <c r="B345" s="40"/>
      <c r="C345" s="220" t="s">
        <v>477</v>
      </c>
      <c r="D345" s="220" t="s">
        <v>125</v>
      </c>
      <c r="E345" s="221" t="s">
        <v>954</v>
      </c>
      <c r="F345" s="222" t="s">
        <v>955</v>
      </c>
      <c r="G345" s="223" t="s">
        <v>135</v>
      </c>
      <c r="H345" s="224">
        <v>1</v>
      </c>
      <c r="I345" s="225"/>
      <c r="J345" s="226">
        <f>ROUND(I345*H345,2)</f>
        <v>0</v>
      </c>
      <c r="K345" s="227"/>
      <c r="L345" s="45"/>
      <c r="M345" s="228" t="s">
        <v>1</v>
      </c>
      <c r="N345" s="229" t="s">
        <v>44</v>
      </c>
      <c r="O345" s="92"/>
      <c r="P345" s="230">
        <f>O345*H345</f>
        <v>0</v>
      </c>
      <c r="Q345" s="230">
        <v>0</v>
      </c>
      <c r="R345" s="230">
        <f>Q345*H345</f>
        <v>0</v>
      </c>
      <c r="S345" s="230">
        <v>0</v>
      </c>
      <c r="T345" s="231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32" t="s">
        <v>224</v>
      </c>
      <c r="AT345" s="232" t="s">
        <v>125</v>
      </c>
      <c r="AU345" s="232" t="s">
        <v>88</v>
      </c>
      <c r="AY345" s="18" t="s">
        <v>122</v>
      </c>
      <c r="BE345" s="233">
        <f>IF(N345="základní",J345,0)</f>
        <v>0</v>
      </c>
      <c r="BF345" s="233">
        <f>IF(N345="snížená",J345,0)</f>
        <v>0</v>
      </c>
      <c r="BG345" s="233">
        <f>IF(N345="zákl. přenesená",J345,0)</f>
        <v>0</v>
      </c>
      <c r="BH345" s="233">
        <f>IF(N345="sníž. přenesená",J345,0)</f>
        <v>0</v>
      </c>
      <c r="BI345" s="233">
        <f>IF(N345="nulová",J345,0)</f>
        <v>0</v>
      </c>
      <c r="BJ345" s="18" t="s">
        <v>14</v>
      </c>
      <c r="BK345" s="233">
        <f>ROUND(I345*H345,2)</f>
        <v>0</v>
      </c>
      <c r="BL345" s="18" t="s">
        <v>224</v>
      </c>
      <c r="BM345" s="232" t="s">
        <v>956</v>
      </c>
    </row>
    <row r="346" s="2" customFormat="1" ht="24.15" customHeight="1">
      <c r="A346" s="39"/>
      <c r="B346" s="40"/>
      <c r="C346" s="220" t="s">
        <v>957</v>
      </c>
      <c r="D346" s="220" t="s">
        <v>125</v>
      </c>
      <c r="E346" s="221" t="s">
        <v>958</v>
      </c>
      <c r="F346" s="222" t="s">
        <v>959</v>
      </c>
      <c r="G346" s="223" t="s">
        <v>960</v>
      </c>
      <c r="H346" s="224">
        <v>30</v>
      </c>
      <c r="I346" s="225"/>
      <c r="J346" s="226">
        <f>ROUND(I346*H346,2)</f>
        <v>0</v>
      </c>
      <c r="K346" s="227"/>
      <c r="L346" s="45"/>
      <c r="M346" s="228" t="s">
        <v>1</v>
      </c>
      <c r="N346" s="229" t="s">
        <v>44</v>
      </c>
      <c r="O346" s="92"/>
      <c r="P346" s="230">
        <f>O346*H346</f>
        <v>0</v>
      </c>
      <c r="Q346" s="230">
        <v>0</v>
      </c>
      <c r="R346" s="230">
        <f>Q346*H346</f>
        <v>0</v>
      </c>
      <c r="S346" s="230">
        <v>0</v>
      </c>
      <c r="T346" s="231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32" t="s">
        <v>224</v>
      </c>
      <c r="AT346" s="232" t="s">
        <v>125</v>
      </c>
      <c r="AU346" s="232" t="s">
        <v>88</v>
      </c>
      <c r="AY346" s="18" t="s">
        <v>122</v>
      </c>
      <c r="BE346" s="233">
        <f>IF(N346="základní",J346,0)</f>
        <v>0</v>
      </c>
      <c r="BF346" s="233">
        <f>IF(N346="snížená",J346,0)</f>
        <v>0</v>
      </c>
      <c r="BG346" s="233">
        <f>IF(N346="zákl. přenesená",J346,0)</f>
        <v>0</v>
      </c>
      <c r="BH346" s="233">
        <f>IF(N346="sníž. přenesená",J346,0)</f>
        <v>0</v>
      </c>
      <c r="BI346" s="233">
        <f>IF(N346="nulová",J346,0)</f>
        <v>0</v>
      </c>
      <c r="BJ346" s="18" t="s">
        <v>14</v>
      </c>
      <c r="BK346" s="233">
        <f>ROUND(I346*H346,2)</f>
        <v>0</v>
      </c>
      <c r="BL346" s="18" t="s">
        <v>224</v>
      </c>
      <c r="BM346" s="232" t="s">
        <v>961</v>
      </c>
    </row>
    <row r="347" s="2" customFormat="1" ht="16.5" customHeight="1">
      <c r="A347" s="39"/>
      <c r="B347" s="40"/>
      <c r="C347" s="267" t="s">
        <v>480</v>
      </c>
      <c r="D347" s="267" t="s">
        <v>363</v>
      </c>
      <c r="E347" s="268" t="s">
        <v>478</v>
      </c>
      <c r="F347" s="269" t="s">
        <v>479</v>
      </c>
      <c r="G347" s="270" t="s">
        <v>135</v>
      </c>
      <c r="H347" s="271">
        <v>1</v>
      </c>
      <c r="I347" s="272"/>
      <c r="J347" s="273">
        <f>ROUND(I347*H347,2)</f>
        <v>0</v>
      </c>
      <c r="K347" s="274"/>
      <c r="L347" s="275"/>
      <c r="M347" s="276" t="s">
        <v>1</v>
      </c>
      <c r="N347" s="277" t="s">
        <v>44</v>
      </c>
      <c r="O347" s="92"/>
      <c r="P347" s="230">
        <f>O347*H347</f>
        <v>0</v>
      </c>
      <c r="Q347" s="230">
        <v>0</v>
      </c>
      <c r="R347" s="230">
        <f>Q347*H347</f>
        <v>0</v>
      </c>
      <c r="S347" s="230">
        <v>0</v>
      </c>
      <c r="T347" s="231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32" t="s">
        <v>467</v>
      </c>
      <c r="AT347" s="232" t="s">
        <v>363</v>
      </c>
      <c r="AU347" s="232" t="s">
        <v>88</v>
      </c>
      <c r="AY347" s="18" t="s">
        <v>122</v>
      </c>
      <c r="BE347" s="233">
        <f>IF(N347="základní",J347,0)</f>
        <v>0</v>
      </c>
      <c r="BF347" s="233">
        <f>IF(N347="snížená",J347,0)</f>
        <v>0</v>
      </c>
      <c r="BG347" s="233">
        <f>IF(N347="zákl. přenesená",J347,0)</f>
        <v>0</v>
      </c>
      <c r="BH347" s="233">
        <f>IF(N347="sníž. přenesená",J347,0)</f>
        <v>0</v>
      </c>
      <c r="BI347" s="233">
        <f>IF(N347="nulová",J347,0)</f>
        <v>0</v>
      </c>
      <c r="BJ347" s="18" t="s">
        <v>14</v>
      </c>
      <c r="BK347" s="233">
        <f>ROUND(I347*H347,2)</f>
        <v>0</v>
      </c>
      <c r="BL347" s="18" t="s">
        <v>224</v>
      </c>
      <c r="BM347" s="232" t="s">
        <v>962</v>
      </c>
    </row>
    <row r="348" s="12" customFormat="1" ht="22.8" customHeight="1">
      <c r="A348" s="12"/>
      <c r="B348" s="204"/>
      <c r="C348" s="205"/>
      <c r="D348" s="206" t="s">
        <v>78</v>
      </c>
      <c r="E348" s="218" t="s">
        <v>963</v>
      </c>
      <c r="F348" s="218" t="s">
        <v>964</v>
      </c>
      <c r="G348" s="205"/>
      <c r="H348" s="205"/>
      <c r="I348" s="208"/>
      <c r="J348" s="219">
        <f>BK348</f>
        <v>0</v>
      </c>
      <c r="K348" s="205"/>
      <c r="L348" s="210"/>
      <c r="M348" s="211"/>
      <c r="N348" s="212"/>
      <c r="O348" s="212"/>
      <c r="P348" s="213">
        <f>SUM(P349:P360)</f>
        <v>0</v>
      </c>
      <c r="Q348" s="212"/>
      <c r="R348" s="213">
        <f>SUM(R349:R360)</f>
        <v>0</v>
      </c>
      <c r="S348" s="212"/>
      <c r="T348" s="214">
        <f>SUM(T349:T360)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215" t="s">
        <v>14</v>
      </c>
      <c r="AT348" s="216" t="s">
        <v>78</v>
      </c>
      <c r="AU348" s="216" t="s">
        <v>14</v>
      </c>
      <c r="AY348" s="215" t="s">
        <v>122</v>
      </c>
      <c r="BK348" s="217">
        <f>SUM(BK349:BK360)</f>
        <v>0</v>
      </c>
    </row>
    <row r="349" s="2" customFormat="1" ht="16.5" customHeight="1">
      <c r="A349" s="39"/>
      <c r="B349" s="40"/>
      <c r="C349" s="220" t="s">
        <v>965</v>
      </c>
      <c r="D349" s="220" t="s">
        <v>125</v>
      </c>
      <c r="E349" s="221" t="s">
        <v>966</v>
      </c>
      <c r="F349" s="222" t="s">
        <v>967</v>
      </c>
      <c r="G349" s="223" t="s">
        <v>135</v>
      </c>
      <c r="H349" s="224">
        <v>1</v>
      </c>
      <c r="I349" s="225"/>
      <c r="J349" s="226">
        <f>ROUND(I349*H349,2)</f>
        <v>0</v>
      </c>
      <c r="K349" s="227"/>
      <c r="L349" s="45"/>
      <c r="M349" s="228" t="s">
        <v>1</v>
      </c>
      <c r="N349" s="229" t="s">
        <v>44</v>
      </c>
      <c r="O349" s="92"/>
      <c r="P349" s="230">
        <f>O349*H349</f>
        <v>0</v>
      </c>
      <c r="Q349" s="230">
        <v>0</v>
      </c>
      <c r="R349" s="230">
        <f>Q349*H349</f>
        <v>0</v>
      </c>
      <c r="S349" s="230">
        <v>0</v>
      </c>
      <c r="T349" s="231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32" t="s">
        <v>136</v>
      </c>
      <c r="AT349" s="232" t="s">
        <v>125</v>
      </c>
      <c r="AU349" s="232" t="s">
        <v>88</v>
      </c>
      <c r="AY349" s="18" t="s">
        <v>122</v>
      </c>
      <c r="BE349" s="233">
        <f>IF(N349="základní",J349,0)</f>
        <v>0</v>
      </c>
      <c r="BF349" s="233">
        <f>IF(N349="snížená",J349,0)</f>
        <v>0</v>
      </c>
      <c r="BG349" s="233">
        <f>IF(N349="zákl. přenesená",J349,0)</f>
        <v>0</v>
      </c>
      <c r="BH349" s="233">
        <f>IF(N349="sníž. přenesená",J349,0)</f>
        <v>0</v>
      </c>
      <c r="BI349" s="233">
        <f>IF(N349="nulová",J349,0)</f>
        <v>0</v>
      </c>
      <c r="BJ349" s="18" t="s">
        <v>14</v>
      </c>
      <c r="BK349" s="233">
        <f>ROUND(I349*H349,2)</f>
        <v>0</v>
      </c>
      <c r="BL349" s="18" t="s">
        <v>136</v>
      </c>
      <c r="BM349" s="232" t="s">
        <v>968</v>
      </c>
    </row>
    <row r="350" s="2" customFormat="1" ht="33" customHeight="1">
      <c r="A350" s="39"/>
      <c r="B350" s="40"/>
      <c r="C350" s="267" t="s">
        <v>618</v>
      </c>
      <c r="D350" s="267" t="s">
        <v>363</v>
      </c>
      <c r="E350" s="268" t="s">
        <v>969</v>
      </c>
      <c r="F350" s="269" t="s">
        <v>970</v>
      </c>
      <c r="G350" s="270" t="s">
        <v>135</v>
      </c>
      <c r="H350" s="271">
        <v>1</v>
      </c>
      <c r="I350" s="272"/>
      <c r="J350" s="273">
        <f>ROUND(I350*H350,2)</f>
        <v>0</v>
      </c>
      <c r="K350" s="274"/>
      <c r="L350" s="275"/>
      <c r="M350" s="276" t="s">
        <v>1</v>
      </c>
      <c r="N350" s="277" t="s">
        <v>44</v>
      </c>
      <c r="O350" s="92"/>
      <c r="P350" s="230">
        <f>O350*H350</f>
        <v>0</v>
      </c>
      <c r="Q350" s="230">
        <v>0</v>
      </c>
      <c r="R350" s="230">
        <f>Q350*H350</f>
        <v>0</v>
      </c>
      <c r="S350" s="230">
        <v>0</v>
      </c>
      <c r="T350" s="231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32" t="s">
        <v>151</v>
      </c>
      <c r="AT350" s="232" t="s">
        <v>363</v>
      </c>
      <c r="AU350" s="232" t="s">
        <v>88</v>
      </c>
      <c r="AY350" s="18" t="s">
        <v>122</v>
      </c>
      <c r="BE350" s="233">
        <f>IF(N350="základní",J350,0)</f>
        <v>0</v>
      </c>
      <c r="BF350" s="233">
        <f>IF(N350="snížená",J350,0)</f>
        <v>0</v>
      </c>
      <c r="BG350" s="233">
        <f>IF(N350="zákl. přenesená",J350,0)</f>
        <v>0</v>
      </c>
      <c r="BH350" s="233">
        <f>IF(N350="sníž. přenesená",J350,0)</f>
        <v>0</v>
      </c>
      <c r="BI350" s="233">
        <f>IF(N350="nulová",J350,0)</f>
        <v>0</v>
      </c>
      <c r="BJ350" s="18" t="s">
        <v>14</v>
      </c>
      <c r="BK350" s="233">
        <f>ROUND(I350*H350,2)</f>
        <v>0</v>
      </c>
      <c r="BL350" s="18" t="s">
        <v>136</v>
      </c>
      <c r="BM350" s="232" t="s">
        <v>971</v>
      </c>
    </row>
    <row r="351" s="2" customFormat="1" ht="24.15" customHeight="1">
      <c r="A351" s="39"/>
      <c r="B351" s="40"/>
      <c r="C351" s="267" t="s">
        <v>972</v>
      </c>
      <c r="D351" s="267" t="s">
        <v>363</v>
      </c>
      <c r="E351" s="268" t="s">
        <v>973</v>
      </c>
      <c r="F351" s="269" t="s">
        <v>974</v>
      </c>
      <c r="G351" s="270" t="s">
        <v>135</v>
      </c>
      <c r="H351" s="271">
        <v>1</v>
      </c>
      <c r="I351" s="272"/>
      <c r="J351" s="273">
        <f>ROUND(I351*H351,2)</f>
        <v>0</v>
      </c>
      <c r="K351" s="274"/>
      <c r="L351" s="275"/>
      <c r="M351" s="276" t="s">
        <v>1</v>
      </c>
      <c r="N351" s="277" t="s">
        <v>44</v>
      </c>
      <c r="O351" s="92"/>
      <c r="P351" s="230">
        <f>O351*H351</f>
        <v>0</v>
      </c>
      <c r="Q351" s="230">
        <v>0</v>
      </c>
      <c r="R351" s="230">
        <f>Q351*H351</f>
        <v>0</v>
      </c>
      <c r="S351" s="230">
        <v>0</v>
      </c>
      <c r="T351" s="231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32" t="s">
        <v>151</v>
      </c>
      <c r="AT351" s="232" t="s">
        <v>363</v>
      </c>
      <c r="AU351" s="232" t="s">
        <v>88</v>
      </c>
      <c r="AY351" s="18" t="s">
        <v>122</v>
      </c>
      <c r="BE351" s="233">
        <f>IF(N351="základní",J351,0)</f>
        <v>0</v>
      </c>
      <c r="BF351" s="233">
        <f>IF(N351="snížená",J351,0)</f>
        <v>0</v>
      </c>
      <c r="BG351" s="233">
        <f>IF(N351="zákl. přenesená",J351,0)</f>
        <v>0</v>
      </c>
      <c r="BH351" s="233">
        <f>IF(N351="sníž. přenesená",J351,0)</f>
        <v>0</v>
      </c>
      <c r="BI351" s="233">
        <f>IF(N351="nulová",J351,0)</f>
        <v>0</v>
      </c>
      <c r="BJ351" s="18" t="s">
        <v>14</v>
      </c>
      <c r="BK351" s="233">
        <f>ROUND(I351*H351,2)</f>
        <v>0</v>
      </c>
      <c r="BL351" s="18" t="s">
        <v>136</v>
      </c>
      <c r="BM351" s="232" t="s">
        <v>975</v>
      </c>
    </row>
    <row r="352" s="2" customFormat="1" ht="21.75" customHeight="1">
      <c r="A352" s="39"/>
      <c r="B352" s="40"/>
      <c r="C352" s="267" t="s">
        <v>612</v>
      </c>
      <c r="D352" s="267" t="s">
        <v>363</v>
      </c>
      <c r="E352" s="268" t="s">
        <v>976</v>
      </c>
      <c r="F352" s="269" t="s">
        <v>977</v>
      </c>
      <c r="G352" s="270" t="s">
        <v>135</v>
      </c>
      <c r="H352" s="271">
        <v>1</v>
      </c>
      <c r="I352" s="272"/>
      <c r="J352" s="273">
        <f>ROUND(I352*H352,2)</f>
        <v>0</v>
      </c>
      <c r="K352" s="274"/>
      <c r="L352" s="275"/>
      <c r="M352" s="276" t="s">
        <v>1</v>
      </c>
      <c r="N352" s="277" t="s">
        <v>44</v>
      </c>
      <c r="O352" s="92"/>
      <c r="P352" s="230">
        <f>O352*H352</f>
        <v>0</v>
      </c>
      <c r="Q352" s="230">
        <v>0</v>
      </c>
      <c r="R352" s="230">
        <f>Q352*H352</f>
        <v>0</v>
      </c>
      <c r="S352" s="230">
        <v>0</v>
      </c>
      <c r="T352" s="231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2" t="s">
        <v>151</v>
      </c>
      <c r="AT352" s="232" t="s">
        <v>363</v>
      </c>
      <c r="AU352" s="232" t="s">
        <v>88</v>
      </c>
      <c r="AY352" s="18" t="s">
        <v>122</v>
      </c>
      <c r="BE352" s="233">
        <f>IF(N352="základní",J352,0)</f>
        <v>0</v>
      </c>
      <c r="BF352" s="233">
        <f>IF(N352="snížená",J352,0)</f>
        <v>0</v>
      </c>
      <c r="BG352" s="233">
        <f>IF(N352="zákl. přenesená",J352,0)</f>
        <v>0</v>
      </c>
      <c r="BH352" s="233">
        <f>IF(N352="sníž. přenesená",J352,0)</f>
        <v>0</v>
      </c>
      <c r="BI352" s="233">
        <f>IF(N352="nulová",J352,0)</f>
        <v>0</v>
      </c>
      <c r="BJ352" s="18" t="s">
        <v>14</v>
      </c>
      <c r="BK352" s="233">
        <f>ROUND(I352*H352,2)</f>
        <v>0</v>
      </c>
      <c r="BL352" s="18" t="s">
        <v>136</v>
      </c>
      <c r="BM352" s="232" t="s">
        <v>978</v>
      </c>
    </row>
    <row r="353" s="2" customFormat="1" ht="16.5" customHeight="1">
      <c r="A353" s="39"/>
      <c r="B353" s="40"/>
      <c r="C353" s="267" t="s">
        <v>979</v>
      </c>
      <c r="D353" s="267" t="s">
        <v>363</v>
      </c>
      <c r="E353" s="268" t="s">
        <v>980</v>
      </c>
      <c r="F353" s="269" t="s">
        <v>981</v>
      </c>
      <c r="G353" s="270" t="s">
        <v>135</v>
      </c>
      <c r="H353" s="271">
        <v>1</v>
      </c>
      <c r="I353" s="272"/>
      <c r="J353" s="273">
        <f>ROUND(I353*H353,2)</f>
        <v>0</v>
      </c>
      <c r="K353" s="274"/>
      <c r="L353" s="275"/>
      <c r="M353" s="276" t="s">
        <v>1</v>
      </c>
      <c r="N353" s="277" t="s">
        <v>44</v>
      </c>
      <c r="O353" s="92"/>
      <c r="P353" s="230">
        <f>O353*H353</f>
        <v>0</v>
      </c>
      <c r="Q353" s="230">
        <v>0</v>
      </c>
      <c r="R353" s="230">
        <f>Q353*H353</f>
        <v>0</v>
      </c>
      <c r="S353" s="230">
        <v>0</v>
      </c>
      <c r="T353" s="231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32" t="s">
        <v>151</v>
      </c>
      <c r="AT353" s="232" t="s">
        <v>363</v>
      </c>
      <c r="AU353" s="232" t="s">
        <v>88</v>
      </c>
      <c r="AY353" s="18" t="s">
        <v>122</v>
      </c>
      <c r="BE353" s="233">
        <f>IF(N353="základní",J353,0)</f>
        <v>0</v>
      </c>
      <c r="BF353" s="233">
        <f>IF(N353="snížená",J353,0)</f>
        <v>0</v>
      </c>
      <c r="BG353" s="233">
        <f>IF(N353="zákl. přenesená",J353,0)</f>
        <v>0</v>
      </c>
      <c r="BH353" s="233">
        <f>IF(N353="sníž. přenesená",J353,0)</f>
        <v>0</v>
      </c>
      <c r="BI353" s="233">
        <f>IF(N353="nulová",J353,0)</f>
        <v>0</v>
      </c>
      <c r="BJ353" s="18" t="s">
        <v>14</v>
      </c>
      <c r="BK353" s="233">
        <f>ROUND(I353*H353,2)</f>
        <v>0</v>
      </c>
      <c r="BL353" s="18" t="s">
        <v>136</v>
      </c>
      <c r="BM353" s="232" t="s">
        <v>982</v>
      </c>
    </row>
    <row r="354" s="2" customFormat="1" ht="24.15" customHeight="1">
      <c r="A354" s="39"/>
      <c r="B354" s="40"/>
      <c r="C354" s="220" t="s">
        <v>642</v>
      </c>
      <c r="D354" s="220" t="s">
        <v>125</v>
      </c>
      <c r="E354" s="221" t="s">
        <v>983</v>
      </c>
      <c r="F354" s="222" t="s">
        <v>984</v>
      </c>
      <c r="G354" s="223" t="s">
        <v>135</v>
      </c>
      <c r="H354" s="224">
        <v>5</v>
      </c>
      <c r="I354" s="225"/>
      <c r="J354" s="226">
        <f>ROUND(I354*H354,2)</f>
        <v>0</v>
      </c>
      <c r="K354" s="227"/>
      <c r="L354" s="45"/>
      <c r="M354" s="228" t="s">
        <v>1</v>
      </c>
      <c r="N354" s="229" t="s">
        <v>44</v>
      </c>
      <c r="O354" s="92"/>
      <c r="P354" s="230">
        <f>O354*H354</f>
        <v>0</v>
      </c>
      <c r="Q354" s="230">
        <v>0</v>
      </c>
      <c r="R354" s="230">
        <f>Q354*H354</f>
        <v>0</v>
      </c>
      <c r="S354" s="230">
        <v>0</v>
      </c>
      <c r="T354" s="231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2" t="s">
        <v>136</v>
      </c>
      <c r="AT354" s="232" t="s">
        <v>125</v>
      </c>
      <c r="AU354" s="232" t="s">
        <v>88</v>
      </c>
      <c r="AY354" s="18" t="s">
        <v>122</v>
      </c>
      <c r="BE354" s="233">
        <f>IF(N354="základní",J354,0)</f>
        <v>0</v>
      </c>
      <c r="BF354" s="233">
        <f>IF(N354="snížená",J354,0)</f>
        <v>0</v>
      </c>
      <c r="BG354" s="233">
        <f>IF(N354="zákl. přenesená",J354,0)</f>
        <v>0</v>
      </c>
      <c r="BH354" s="233">
        <f>IF(N354="sníž. přenesená",J354,0)</f>
        <v>0</v>
      </c>
      <c r="BI354" s="233">
        <f>IF(N354="nulová",J354,0)</f>
        <v>0</v>
      </c>
      <c r="BJ354" s="18" t="s">
        <v>14</v>
      </c>
      <c r="BK354" s="233">
        <f>ROUND(I354*H354,2)</f>
        <v>0</v>
      </c>
      <c r="BL354" s="18" t="s">
        <v>136</v>
      </c>
      <c r="BM354" s="232" t="s">
        <v>985</v>
      </c>
    </row>
    <row r="355" s="2" customFormat="1" ht="16.5" customHeight="1">
      <c r="A355" s="39"/>
      <c r="B355" s="40"/>
      <c r="C355" s="267" t="s">
        <v>986</v>
      </c>
      <c r="D355" s="267" t="s">
        <v>363</v>
      </c>
      <c r="E355" s="268" t="s">
        <v>987</v>
      </c>
      <c r="F355" s="269" t="s">
        <v>988</v>
      </c>
      <c r="G355" s="270" t="s">
        <v>135</v>
      </c>
      <c r="H355" s="271">
        <v>5</v>
      </c>
      <c r="I355" s="272"/>
      <c r="J355" s="273">
        <f>ROUND(I355*H355,2)</f>
        <v>0</v>
      </c>
      <c r="K355" s="274"/>
      <c r="L355" s="275"/>
      <c r="M355" s="276" t="s">
        <v>1</v>
      </c>
      <c r="N355" s="277" t="s">
        <v>44</v>
      </c>
      <c r="O355" s="92"/>
      <c r="P355" s="230">
        <f>O355*H355</f>
        <v>0</v>
      </c>
      <c r="Q355" s="230">
        <v>0</v>
      </c>
      <c r="R355" s="230">
        <f>Q355*H355</f>
        <v>0</v>
      </c>
      <c r="S355" s="230">
        <v>0</v>
      </c>
      <c r="T355" s="231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32" t="s">
        <v>151</v>
      </c>
      <c r="AT355" s="232" t="s">
        <v>363</v>
      </c>
      <c r="AU355" s="232" t="s">
        <v>88</v>
      </c>
      <c r="AY355" s="18" t="s">
        <v>122</v>
      </c>
      <c r="BE355" s="233">
        <f>IF(N355="základní",J355,0)</f>
        <v>0</v>
      </c>
      <c r="BF355" s="233">
        <f>IF(N355="snížená",J355,0)</f>
        <v>0</v>
      </c>
      <c r="BG355" s="233">
        <f>IF(N355="zákl. přenesená",J355,0)</f>
        <v>0</v>
      </c>
      <c r="BH355" s="233">
        <f>IF(N355="sníž. přenesená",J355,0)</f>
        <v>0</v>
      </c>
      <c r="BI355" s="233">
        <f>IF(N355="nulová",J355,0)</f>
        <v>0</v>
      </c>
      <c r="BJ355" s="18" t="s">
        <v>14</v>
      </c>
      <c r="BK355" s="233">
        <f>ROUND(I355*H355,2)</f>
        <v>0</v>
      </c>
      <c r="BL355" s="18" t="s">
        <v>136</v>
      </c>
      <c r="BM355" s="232" t="s">
        <v>989</v>
      </c>
    </row>
    <row r="356" s="2" customFormat="1" ht="24.15" customHeight="1">
      <c r="A356" s="39"/>
      <c r="B356" s="40"/>
      <c r="C356" s="267" t="s">
        <v>646</v>
      </c>
      <c r="D356" s="267" t="s">
        <v>363</v>
      </c>
      <c r="E356" s="268" t="s">
        <v>990</v>
      </c>
      <c r="F356" s="269" t="s">
        <v>991</v>
      </c>
      <c r="G356" s="270" t="s">
        <v>135</v>
      </c>
      <c r="H356" s="271">
        <v>1</v>
      </c>
      <c r="I356" s="272"/>
      <c r="J356" s="273">
        <f>ROUND(I356*H356,2)</f>
        <v>0</v>
      </c>
      <c r="K356" s="274"/>
      <c r="L356" s="275"/>
      <c r="M356" s="276" t="s">
        <v>1</v>
      </c>
      <c r="N356" s="277" t="s">
        <v>44</v>
      </c>
      <c r="O356" s="92"/>
      <c r="P356" s="230">
        <f>O356*H356</f>
        <v>0</v>
      </c>
      <c r="Q356" s="230">
        <v>0</v>
      </c>
      <c r="R356" s="230">
        <f>Q356*H356</f>
        <v>0</v>
      </c>
      <c r="S356" s="230">
        <v>0</v>
      </c>
      <c r="T356" s="231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32" t="s">
        <v>151</v>
      </c>
      <c r="AT356" s="232" t="s">
        <v>363</v>
      </c>
      <c r="AU356" s="232" t="s">
        <v>88</v>
      </c>
      <c r="AY356" s="18" t="s">
        <v>122</v>
      </c>
      <c r="BE356" s="233">
        <f>IF(N356="základní",J356,0)</f>
        <v>0</v>
      </c>
      <c r="BF356" s="233">
        <f>IF(N356="snížená",J356,0)</f>
        <v>0</v>
      </c>
      <c r="BG356" s="233">
        <f>IF(N356="zákl. přenesená",J356,0)</f>
        <v>0</v>
      </c>
      <c r="BH356" s="233">
        <f>IF(N356="sníž. přenesená",J356,0)</f>
        <v>0</v>
      </c>
      <c r="BI356" s="233">
        <f>IF(N356="nulová",J356,0)</f>
        <v>0</v>
      </c>
      <c r="BJ356" s="18" t="s">
        <v>14</v>
      </c>
      <c r="BK356" s="233">
        <f>ROUND(I356*H356,2)</f>
        <v>0</v>
      </c>
      <c r="BL356" s="18" t="s">
        <v>136</v>
      </c>
      <c r="BM356" s="232" t="s">
        <v>992</v>
      </c>
    </row>
    <row r="357" s="2" customFormat="1">
      <c r="A357" s="39"/>
      <c r="B357" s="40"/>
      <c r="C357" s="41"/>
      <c r="D357" s="234" t="s">
        <v>131</v>
      </c>
      <c r="E357" s="41"/>
      <c r="F357" s="235" t="s">
        <v>647</v>
      </c>
      <c r="G357" s="41"/>
      <c r="H357" s="41"/>
      <c r="I357" s="236"/>
      <c r="J357" s="41"/>
      <c r="K357" s="41"/>
      <c r="L357" s="45"/>
      <c r="M357" s="237"/>
      <c r="N357" s="238"/>
      <c r="O357" s="92"/>
      <c r="P357" s="92"/>
      <c r="Q357" s="92"/>
      <c r="R357" s="92"/>
      <c r="S357" s="92"/>
      <c r="T357" s="93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T357" s="18" t="s">
        <v>131</v>
      </c>
      <c r="AU357" s="18" t="s">
        <v>88</v>
      </c>
    </row>
    <row r="358" s="2" customFormat="1" ht="24.15" customHeight="1">
      <c r="A358" s="39"/>
      <c r="B358" s="40"/>
      <c r="C358" s="267" t="s">
        <v>993</v>
      </c>
      <c r="D358" s="267" t="s">
        <v>363</v>
      </c>
      <c r="E358" s="268" t="s">
        <v>994</v>
      </c>
      <c r="F358" s="269" t="s">
        <v>995</v>
      </c>
      <c r="G358" s="270" t="s">
        <v>135</v>
      </c>
      <c r="H358" s="271">
        <v>1</v>
      </c>
      <c r="I358" s="272"/>
      <c r="J358" s="273">
        <f>ROUND(I358*H358,2)</f>
        <v>0</v>
      </c>
      <c r="K358" s="274"/>
      <c r="L358" s="275"/>
      <c r="M358" s="276" t="s">
        <v>1</v>
      </c>
      <c r="N358" s="277" t="s">
        <v>44</v>
      </c>
      <c r="O358" s="92"/>
      <c r="P358" s="230">
        <f>O358*H358</f>
        <v>0</v>
      </c>
      <c r="Q358" s="230">
        <v>0</v>
      </c>
      <c r="R358" s="230">
        <f>Q358*H358</f>
        <v>0</v>
      </c>
      <c r="S358" s="230">
        <v>0</v>
      </c>
      <c r="T358" s="231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2" t="s">
        <v>151</v>
      </c>
      <c r="AT358" s="232" t="s">
        <v>363</v>
      </c>
      <c r="AU358" s="232" t="s">
        <v>88</v>
      </c>
      <c r="AY358" s="18" t="s">
        <v>122</v>
      </c>
      <c r="BE358" s="233">
        <f>IF(N358="základní",J358,0)</f>
        <v>0</v>
      </c>
      <c r="BF358" s="233">
        <f>IF(N358="snížená",J358,0)</f>
        <v>0</v>
      </c>
      <c r="BG358" s="233">
        <f>IF(N358="zákl. přenesená",J358,0)</f>
        <v>0</v>
      </c>
      <c r="BH358" s="233">
        <f>IF(N358="sníž. přenesená",J358,0)</f>
        <v>0</v>
      </c>
      <c r="BI358" s="233">
        <f>IF(N358="nulová",J358,0)</f>
        <v>0</v>
      </c>
      <c r="BJ358" s="18" t="s">
        <v>14</v>
      </c>
      <c r="BK358" s="233">
        <f>ROUND(I358*H358,2)</f>
        <v>0</v>
      </c>
      <c r="BL358" s="18" t="s">
        <v>136</v>
      </c>
      <c r="BM358" s="232" t="s">
        <v>996</v>
      </c>
    </row>
    <row r="359" s="2" customFormat="1">
      <c r="A359" s="39"/>
      <c r="B359" s="40"/>
      <c r="C359" s="41"/>
      <c r="D359" s="234" t="s">
        <v>131</v>
      </c>
      <c r="E359" s="41"/>
      <c r="F359" s="235" t="s">
        <v>647</v>
      </c>
      <c r="G359" s="41"/>
      <c r="H359" s="41"/>
      <c r="I359" s="236"/>
      <c r="J359" s="41"/>
      <c r="K359" s="41"/>
      <c r="L359" s="45"/>
      <c r="M359" s="237"/>
      <c r="N359" s="238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131</v>
      </c>
      <c r="AU359" s="18" t="s">
        <v>88</v>
      </c>
    </row>
    <row r="360" s="2" customFormat="1" ht="16.5" customHeight="1">
      <c r="A360" s="39"/>
      <c r="B360" s="40"/>
      <c r="C360" s="267" t="s">
        <v>658</v>
      </c>
      <c r="D360" s="267" t="s">
        <v>363</v>
      </c>
      <c r="E360" s="268" t="s">
        <v>478</v>
      </c>
      <c r="F360" s="269" t="s">
        <v>479</v>
      </c>
      <c r="G360" s="270" t="s">
        <v>135</v>
      </c>
      <c r="H360" s="271">
        <v>1</v>
      </c>
      <c r="I360" s="272"/>
      <c r="J360" s="273">
        <f>ROUND(I360*H360,2)</f>
        <v>0</v>
      </c>
      <c r="K360" s="274"/>
      <c r="L360" s="275"/>
      <c r="M360" s="276" t="s">
        <v>1</v>
      </c>
      <c r="N360" s="277" t="s">
        <v>44</v>
      </c>
      <c r="O360" s="92"/>
      <c r="P360" s="230">
        <f>O360*H360</f>
        <v>0</v>
      </c>
      <c r="Q360" s="230">
        <v>0</v>
      </c>
      <c r="R360" s="230">
        <f>Q360*H360</f>
        <v>0</v>
      </c>
      <c r="S360" s="230">
        <v>0</v>
      </c>
      <c r="T360" s="231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32" t="s">
        <v>151</v>
      </c>
      <c r="AT360" s="232" t="s">
        <v>363</v>
      </c>
      <c r="AU360" s="232" t="s">
        <v>88</v>
      </c>
      <c r="AY360" s="18" t="s">
        <v>122</v>
      </c>
      <c r="BE360" s="233">
        <f>IF(N360="základní",J360,0)</f>
        <v>0</v>
      </c>
      <c r="BF360" s="233">
        <f>IF(N360="snížená",J360,0)</f>
        <v>0</v>
      </c>
      <c r="BG360" s="233">
        <f>IF(N360="zákl. přenesená",J360,0)</f>
        <v>0</v>
      </c>
      <c r="BH360" s="233">
        <f>IF(N360="sníž. přenesená",J360,0)</f>
        <v>0</v>
      </c>
      <c r="BI360" s="233">
        <f>IF(N360="nulová",J360,0)</f>
        <v>0</v>
      </c>
      <c r="BJ360" s="18" t="s">
        <v>14</v>
      </c>
      <c r="BK360" s="233">
        <f>ROUND(I360*H360,2)</f>
        <v>0</v>
      </c>
      <c r="BL360" s="18" t="s">
        <v>136</v>
      </c>
      <c r="BM360" s="232" t="s">
        <v>997</v>
      </c>
    </row>
    <row r="361" s="12" customFormat="1" ht="22.8" customHeight="1">
      <c r="A361" s="12"/>
      <c r="B361" s="204"/>
      <c r="C361" s="205"/>
      <c r="D361" s="206" t="s">
        <v>78</v>
      </c>
      <c r="E361" s="218" t="s">
        <v>998</v>
      </c>
      <c r="F361" s="218" t="s">
        <v>999</v>
      </c>
      <c r="G361" s="205"/>
      <c r="H361" s="205"/>
      <c r="I361" s="208"/>
      <c r="J361" s="219">
        <f>BK361</f>
        <v>0</v>
      </c>
      <c r="K361" s="205"/>
      <c r="L361" s="210"/>
      <c r="M361" s="211"/>
      <c r="N361" s="212"/>
      <c r="O361" s="212"/>
      <c r="P361" s="213">
        <f>SUM(P362:P373)</f>
        <v>0</v>
      </c>
      <c r="Q361" s="212"/>
      <c r="R361" s="213">
        <f>SUM(R362:R373)</f>
        <v>0</v>
      </c>
      <c r="S361" s="212"/>
      <c r="T361" s="214">
        <f>SUM(T362:T373)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215" t="s">
        <v>14</v>
      </c>
      <c r="AT361" s="216" t="s">
        <v>78</v>
      </c>
      <c r="AU361" s="216" t="s">
        <v>14</v>
      </c>
      <c r="AY361" s="215" t="s">
        <v>122</v>
      </c>
      <c r="BK361" s="217">
        <f>SUM(BK362:BK373)</f>
        <v>0</v>
      </c>
    </row>
    <row r="362" s="2" customFormat="1" ht="55.5" customHeight="1">
      <c r="A362" s="39"/>
      <c r="B362" s="40"/>
      <c r="C362" s="220" t="s">
        <v>1000</v>
      </c>
      <c r="D362" s="220" t="s">
        <v>125</v>
      </c>
      <c r="E362" s="221" t="s">
        <v>1001</v>
      </c>
      <c r="F362" s="222" t="s">
        <v>1002</v>
      </c>
      <c r="G362" s="223" t="s">
        <v>135</v>
      </c>
      <c r="H362" s="224">
        <v>5</v>
      </c>
      <c r="I362" s="225"/>
      <c r="J362" s="226">
        <f>ROUND(I362*H362,2)</f>
        <v>0</v>
      </c>
      <c r="K362" s="227"/>
      <c r="L362" s="45"/>
      <c r="M362" s="228" t="s">
        <v>1</v>
      </c>
      <c r="N362" s="229" t="s">
        <v>44</v>
      </c>
      <c r="O362" s="92"/>
      <c r="P362" s="230">
        <f>O362*H362</f>
        <v>0</v>
      </c>
      <c r="Q362" s="230">
        <v>0</v>
      </c>
      <c r="R362" s="230">
        <f>Q362*H362</f>
        <v>0</v>
      </c>
      <c r="S362" s="230">
        <v>0</v>
      </c>
      <c r="T362" s="231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32" t="s">
        <v>136</v>
      </c>
      <c r="AT362" s="232" t="s">
        <v>125</v>
      </c>
      <c r="AU362" s="232" t="s">
        <v>88</v>
      </c>
      <c r="AY362" s="18" t="s">
        <v>122</v>
      </c>
      <c r="BE362" s="233">
        <f>IF(N362="základní",J362,0)</f>
        <v>0</v>
      </c>
      <c r="BF362" s="233">
        <f>IF(N362="snížená",J362,0)</f>
        <v>0</v>
      </c>
      <c r="BG362" s="233">
        <f>IF(N362="zákl. přenesená",J362,0)</f>
        <v>0</v>
      </c>
      <c r="BH362" s="233">
        <f>IF(N362="sníž. přenesená",J362,0)</f>
        <v>0</v>
      </c>
      <c r="BI362" s="233">
        <f>IF(N362="nulová",J362,0)</f>
        <v>0</v>
      </c>
      <c r="BJ362" s="18" t="s">
        <v>14</v>
      </c>
      <c r="BK362" s="233">
        <f>ROUND(I362*H362,2)</f>
        <v>0</v>
      </c>
      <c r="BL362" s="18" t="s">
        <v>136</v>
      </c>
      <c r="BM362" s="232" t="s">
        <v>1003</v>
      </c>
    </row>
    <row r="363" s="2" customFormat="1" ht="33" customHeight="1">
      <c r="A363" s="39"/>
      <c r="B363" s="40"/>
      <c r="C363" s="267" t="s">
        <v>1004</v>
      </c>
      <c r="D363" s="267" t="s">
        <v>363</v>
      </c>
      <c r="E363" s="268" t="s">
        <v>1005</v>
      </c>
      <c r="F363" s="269" t="s">
        <v>1006</v>
      </c>
      <c r="G363" s="270" t="s">
        <v>135</v>
      </c>
      <c r="H363" s="271">
        <v>4</v>
      </c>
      <c r="I363" s="272"/>
      <c r="J363" s="273">
        <f>ROUND(I363*H363,2)</f>
        <v>0</v>
      </c>
      <c r="K363" s="274"/>
      <c r="L363" s="275"/>
      <c r="M363" s="276" t="s">
        <v>1</v>
      </c>
      <c r="N363" s="277" t="s">
        <v>44</v>
      </c>
      <c r="O363" s="92"/>
      <c r="P363" s="230">
        <f>O363*H363</f>
        <v>0</v>
      </c>
      <c r="Q363" s="230">
        <v>0</v>
      </c>
      <c r="R363" s="230">
        <f>Q363*H363</f>
        <v>0</v>
      </c>
      <c r="S363" s="230">
        <v>0</v>
      </c>
      <c r="T363" s="231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32" t="s">
        <v>151</v>
      </c>
      <c r="AT363" s="232" t="s">
        <v>363</v>
      </c>
      <c r="AU363" s="232" t="s">
        <v>88</v>
      </c>
      <c r="AY363" s="18" t="s">
        <v>122</v>
      </c>
      <c r="BE363" s="233">
        <f>IF(N363="základní",J363,0)</f>
        <v>0</v>
      </c>
      <c r="BF363" s="233">
        <f>IF(N363="snížená",J363,0)</f>
        <v>0</v>
      </c>
      <c r="BG363" s="233">
        <f>IF(N363="zákl. přenesená",J363,0)</f>
        <v>0</v>
      </c>
      <c r="BH363" s="233">
        <f>IF(N363="sníž. přenesená",J363,0)</f>
        <v>0</v>
      </c>
      <c r="BI363" s="233">
        <f>IF(N363="nulová",J363,0)</f>
        <v>0</v>
      </c>
      <c r="BJ363" s="18" t="s">
        <v>14</v>
      </c>
      <c r="BK363" s="233">
        <f>ROUND(I363*H363,2)</f>
        <v>0</v>
      </c>
      <c r="BL363" s="18" t="s">
        <v>136</v>
      </c>
      <c r="BM363" s="232" t="s">
        <v>1007</v>
      </c>
    </row>
    <row r="364" s="2" customFormat="1" ht="24.15" customHeight="1">
      <c r="A364" s="39"/>
      <c r="B364" s="40"/>
      <c r="C364" s="267" t="s">
        <v>1008</v>
      </c>
      <c r="D364" s="267" t="s">
        <v>363</v>
      </c>
      <c r="E364" s="268" t="s">
        <v>1009</v>
      </c>
      <c r="F364" s="269" t="s">
        <v>1010</v>
      </c>
      <c r="G364" s="270" t="s">
        <v>135</v>
      </c>
      <c r="H364" s="271">
        <v>1</v>
      </c>
      <c r="I364" s="272"/>
      <c r="J364" s="273">
        <f>ROUND(I364*H364,2)</f>
        <v>0</v>
      </c>
      <c r="K364" s="274"/>
      <c r="L364" s="275"/>
      <c r="M364" s="276" t="s">
        <v>1</v>
      </c>
      <c r="N364" s="277" t="s">
        <v>44</v>
      </c>
      <c r="O364" s="92"/>
      <c r="P364" s="230">
        <f>O364*H364</f>
        <v>0</v>
      </c>
      <c r="Q364" s="230">
        <v>0</v>
      </c>
      <c r="R364" s="230">
        <f>Q364*H364</f>
        <v>0</v>
      </c>
      <c r="S364" s="230">
        <v>0</v>
      </c>
      <c r="T364" s="231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32" t="s">
        <v>151</v>
      </c>
      <c r="AT364" s="232" t="s">
        <v>363</v>
      </c>
      <c r="AU364" s="232" t="s">
        <v>88</v>
      </c>
      <c r="AY364" s="18" t="s">
        <v>122</v>
      </c>
      <c r="BE364" s="233">
        <f>IF(N364="základní",J364,0)</f>
        <v>0</v>
      </c>
      <c r="BF364" s="233">
        <f>IF(N364="snížená",J364,0)</f>
        <v>0</v>
      </c>
      <c r="BG364" s="233">
        <f>IF(N364="zákl. přenesená",J364,0)</f>
        <v>0</v>
      </c>
      <c r="BH364" s="233">
        <f>IF(N364="sníž. přenesená",J364,0)</f>
        <v>0</v>
      </c>
      <c r="BI364" s="233">
        <f>IF(N364="nulová",J364,0)</f>
        <v>0</v>
      </c>
      <c r="BJ364" s="18" t="s">
        <v>14</v>
      </c>
      <c r="BK364" s="233">
        <f>ROUND(I364*H364,2)</f>
        <v>0</v>
      </c>
      <c r="BL364" s="18" t="s">
        <v>136</v>
      </c>
      <c r="BM364" s="232" t="s">
        <v>1011</v>
      </c>
    </row>
    <row r="365" s="2" customFormat="1" ht="16.5" customHeight="1">
      <c r="A365" s="39"/>
      <c r="B365" s="40"/>
      <c r="C365" s="267" t="s">
        <v>1012</v>
      </c>
      <c r="D365" s="267" t="s">
        <v>363</v>
      </c>
      <c r="E365" s="268" t="s">
        <v>1013</v>
      </c>
      <c r="F365" s="269" t="s">
        <v>1014</v>
      </c>
      <c r="G365" s="270" t="s">
        <v>135</v>
      </c>
      <c r="H365" s="271">
        <v>5</v>
      </c>
      <c r="I365" s="272"/>
      <c r="J365" s="273">
        <f>ROUND(I365*H365,2)</f>
        <v>0</v>
      </c>
      <c r="K365" s="274"/>
      <c r="L365" s="275"/>
      <c r="M365" s="276" t="s">
        <v>1</v>
      </c>
      <c r="N365" s="277" t="s">
        <v>44</v>
      </c>
      <c r="O365" s="92"/>
      <c r="P365" s="230">
        <f>O365*H365</f>
        <v>0</v>
      </c>
      <c r="Q365" s="230">
        <v>0</v>
      </c>
      <c r="R365" s="230">
        <f>Q365*H365</f>
        <v>0</v>
      </c>
      <c r="S365" s="230">
        <v>0</v>
      </c>
      <c r="T365" s="231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32" t="s">
        <v>151</v>
      </c>
      <c r="AT365" s="232" t="s">
        <v>363</v>
      </c>
      <c r="AU365" s="232" t="s">
        <v>88</v>
      </c>
      <c r="AY365" s="18" t="s">
        <v>122</v>
      </c>
      <c r="BE365" s="233">
        <f>IF(N365="základní",J365,0)</f>
        <v>0</v>
      </c>
      <c r="BF365" s="233">
        <f>IF(N365="snížená",J365,0)</f>
        <v>0</v>
      </c>
      <c r="BG365" s="233">
        <f>IF(N365="zákl. přenesená",J365,0)</f>
        <v>0</v>
      </c>
      <c r="BH365" s="233">
        <f>IF(N365="sníž. přenesená",J365,0)</f>
        <v>0</v>
      </c>
      <c r="BI365" s="233">
        <f>IF(N365="nulová",J365,0)</f>
        <v>0</v>
      </c>
      <c r="BJ365" s="18" t="s">
        <v>14</v>
      </c>
      <c r="BK365" s="233">
        <f>ROUND(I365*H365,2)</f>
        <v>0</v>
      </c>
      <c r="BL365" s="18" t="s">
        <v>136</v>
      </c>
      <c r="BM365" s="232" t="s">
        <v>1015</v>
      </c>
    </row>
    <row r="366" s="2" customFormat="1" ht="21.75" customHeight="1">
      <c r="A366" s="39"/>
      <c r="B366" s="40"/>
      <c r="C366" s="267" t="s">
        <v>1016</v>
      </c>
      <c r="D366" s="267" t="s">
        <v>363</v>
      </c>
      <c r="E366" s="268" t="s">
        <v>1017</v>
      </c>
      <c r="F366" s="269" t="s">
        <v>1018</v>
      </c>
      <c r="G366" s="270" t="s">
        <v>135</v>
      </c>
      <c r="H366" s="271">
        <v>5</v>
      </c>
      <c r="I366" s="272"/>
      <c r="J366" s="273">
        <f>ROUND(I366*H366,2)</f>
        <v>0</v>
      </c>
      <c r="K366" s="274"/>
      <c r="L366" s="275"/>
      <c r="M366" s="276" t="s">
        <v>1</v>
      </c>
      <c r="N366" s="277" t="s">
        <v>44</v>
      </c>
      <c r="O366" s="92"/>
      <c r="P366" s="230">
        <f>O366*H366</f>
        <v>0</v>
      </c>
      <c r="Q366" s="230">
        <v>0</v>
      </c>
      <c r="R366" s="230">
        <f>Q366*H366</f>
        <v>0</v>
      </c>
      <c r="S366" s="230">
        <v>0</v>
      </c>
      <c r="T366" s="231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2" t="s">
        <v>151</v>
      </c>
      <c r="AT366" s="232" t="s">
        <v>363</v>
      </c>
      <c r="AU366" s="232" t="s">
        <v>88</v>
      </c>
      <c r="AY366" s="18" t="s">
        <v>122</v>
      </c>
      <c r="BE366" s="233">
        <f>IF(N366="základní",J366,0)</f>
        <v>0</v>
      </c>
      <c r="BF366" s="233">
        <f>IF(N366="snížená",J366,0)</f>
        <v>0</v>
      </c>
      <c r="BG366" s="233">
        <f>IF(N366="zákl. přenesená",J366,0)</f>
        <v>0</v>
      </c>
      <c r="BH366" s="233">
        <f>IF(N366="sníž. přenesená",J366,0)</f>
        <v>0</v>
      </c>
      <c r="BI366" s="233">
        <f>IF(N366="nulová",J366,0)</f>
        <v>0</v>
      </c>
      <c r="BJ366" s="18" t="s">
        <v>14</v>
      </c>
      <c r="BK366" s="233">
        <f>ROUND(I366*H366,2)</f>
        <v>0</v>
      </c>
      <c r="BL366" s="18" t="s">
        <v>136</v>
      </c>
      <c r="BM366" s="232" t="s">
        <v>1019</v>
      </c>
    </row>
    <row r="367" s="2" customFormat="1" ht="24.15" customHeight="1">
      <c r="A367" s="39"/>
      <c r="B367" s="40"/>
      <c r="C367" s="267" t="s">
        <v>634</v>
      </c>
      <c r="D367" s="267" t="s">
        <v>363</v>
      </c>
      <c r="E367" s="268" t="s">
        <v>1020</v>
      </c>
      <c r="F367" s="269" t="s">
        <v>1021</v>
      </c>
      <c r="G367" s="270" t="s">
        <v>135</v>
      </c>
      <c r="H367" s="271">
        <v>5</v>
      </c>
      <c r="I367" s="272"/>
      <c r="J367" s="273">
        <f>ROUND(I367*H367,2)</f>
        <v>0</v>
      </c>
      <c r="K367" s="274"/>
      <c r="L367" s="275"/>
      <c r="M367" s="276" t="s">
        <v>1</v>
      </c>
      <c r="N367" s="277" t="s">
        <v>44</v>
      </c>
      <c r="O367" s="92"/>
      <c r="P367" s="230">
        <f>O367*H367</f>
        <v>0</v>
      </c>
      <c r="Q367" s="230">
        <v>0</v>
      </c>
      <c r="R367" s="230">
        <f>Q367*H367</f>
        <v>0</v>
      </c>
      <c r="S367" s="230">
        <v>0</v>
      </c>
      <c r="T367" s="231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32" t="s">
        <v>151</v>
      </c>
      <c r="AT367" s="232" t="s">
        <v>363</v>
      </c>
      <c r="AU367" s="232" t="s">
        <v>88</v>
      </c>
      <c r="AY367" s="18" t="s">
        <v>122</v>
      </c>
      <c r="BE367" s="233">
        <f>IF(N367="základní",J367,0)</f>
        <v>0</v>
      </c>
      <c r="BF367" s="233">
        <f>IF(N367="snížená",J367,0)</f>
        <v>0</v>
      </c>
      <c r="BG367" s="233">
        <f>IF(N367="zákl. přenesená",J367,0)</f>
        <v>0</v>
      </c>
      <c r="BH367" s="233">
        <f>IF(N367="sníž. přenesená",J367,0)</f>
        <v>0</v>
      </c>
      <c r="BI367" s="233">
        <f>IF(N367="nulová",J367,0)</f>
        <v>0</v>
      </c>
      <c r="BJ367" s="18" t="s">
        <v>14</v>
      </c>
      <c r="BK367" s="233">
        <f>ROUND(I367*H367,2)</f>
        <v>0</v>
      </c>
      <c r="BL367" s="18" t="s">
        <v>136</v>
      </c>
      <c r="BM367" s="232" t="s">
        <v>1022</v>
      </c>
    </row>
    <row r="368" s="2" customFormat="1" ht="24.15" customHeight="1">
      <c r="A368" s="39"/>
      <c r="B368" s="40"/>
      <c r="C368" s="267" t="s">
        <v>1023</v>
      </c>
      <c r="D368" s="267" t="s">
        <v>363</v>
      </c>
      <c r="E368" s="268" t="s">
        <v>1024</v>
      </c>
      <c r="F368" s="269" t="s">
        <v>1025</v>
      </c>
      <c r="G368" s="270" t="s">
        <v>135</v>
      </c>
      <c r="H368" s="271">
        <v>5</v>
      </c>
      <c r="I368" s="272"/>
      <c r="J368" s="273">
        <f>ROUND(I368*H368,2)</f>
        <v>0</v>
      </c>
      <c r="K368" s="274"/>
      <c r="L368" s="275"/>
      <c r="M368" s="276" t="s">
        <v>1</v>
      </c>
      <c r="N368" s="277" t="s">
        <v>44</v>
      </c>
      <c r="O368" s="92"/>
      <c r="P368" s="230">
        <f>O368*H368</f>
        <v>0</v>
      </c>
      <c r="Q368" s="230">
        <v>0</v>
      </c>
      <c r="R368" s="230">
        <f>Q368*H368</f>
        <v>0</v>
      </c>
      <c r="S368" s="230">
        <v>0</v>
      </c>
      <c r="T368" s="231">
        <f>S368*H368</f>
        <v>0</v>
      </c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R368" s="232" t="s">
        <v>151</v>
      </c>
      <c r="AT368" s="232" t="s">
        <v>363</v>
      </c>
      <c r="AU368" s="232" t="s">
        <v>88</v>
      </c>
      <c r="AY368" s="18" t="s">
        <v>122</v>
      </c>
      <c r="BE368" s="233">
        <f>IF(N368="základní",J368,0)</f>
        <v>0</v>
      </c>
      <c r="BF368" s="233">
        <f>IF(N368="snížená",J368,0)</f>
        <v>0</v>
      </c>
      <c r="BG368" s="233">
        <f>IF(N368="zákl. přenesená",J368,0)</f>
        <v>0</v>
      </c>
      <c r="BH368" s="233">
        <f>IF(N368="sníž. přenesená",J368,0)</f>
        <v>0</v>
      </c>
      <c r="BI368" s="233">
        <f>IF(N368="nulová",J368,0)</f>
        <v>0</v>
      </c>
      <c r="BJ368" s="18" t="s">
        <v>14</v>
      </c>
      <c r="BK368" s="233">
        <f>ROUND(I368*H368,2)</f>
        <v>0</v>
      </c>
      <c r="BL368" s="18" t="s">
        <v>136</v>
      </c>
      <c r="BM368" s="232" t="s">
        <v>1026</v>
      </c>
    </row>
    <row r="369" s="2" customFormat="1" ht="16.5" customHeight="1">
      <c r="A369" s="39"/>
      <c r="B369" s="40"/>
      <c r="C369" s="267" t="s">
        <v>626</v>
      </c>
      <c r="D369" s="267" t="s">
        <v>363</v>
      </c>
      <c r="E369" s="268" t="s">
        <v>1027</v>
      </c>
      <c r="F369" s="269" t="s">
        <v>1028</v>
      </c>
      <c r="G369" s="270" t="s">
        <v>135</v>
      </c>
      <c r="H369" s="271">
        <v>5</v>
      </c>
      <c r="I369" s="272"/>
      <c r="J369" s="273">
        <f>ROUND(I369*H369,2)</f>
        <v>0</v>
      </c>
      <c r="K369" s="274"/>
      <c r="L369" s="275"/>
      <c r="M369" s="276" t="s">
        <v>1</v>
      </c>
      <c r="N369" s="277" t="s">
        <v>44</v>
      </c>
      <c r="O369" s="92"/>
      <c r="P369" s="230">
        <f>O369*H369</f>
        <v>0</v>
      </c>
      <c r="Q369" s="230">
        <v>0</v>
      </c>
      <c r="R369" s="230">
        <f>Q369*H369</f>
        <v>0</v>
      </c>
      <c r="S369" s="230">
        <v>0</v>
      </c>
      <c r="T369" s="231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32" t="s">
        <v>151</v>
      </c>
      <c r="AT369" s="232" t="s">
        <v>363</v>
      </c>
      <c r="AU369" s="232" t="s">
        <v>88</v>
      </c>
      <c r="AY369" s="18" t="s">
        <v>122</v>
      </c>
      <c r="BE369" s="233">
        <f>IF(N369="základní",J369,0)</f>
        <v>0</v>
      </c>
      <c r="BF369" s="233">
        <f>IF(N369="snížená",J369,0)</f>
        <v>0</v>
      </c>
      <c r="BG369" s="233">
        <f>IF(N369="zákl. přenesená",J369,0)</f>
        <v>0</v>
      </c>
      <c r="BH369" s="233">
        <f>IF(N369="sníž. přenesená",J369,0)</f>
        <v>0</v>
      </c>
      <c r="BI369" s="233">
        <f>IF(N369="nulová",J369,0)</f>
        <v>0</v>
      </c>
      <c r="BJ369" s="18" t="s">
        <v>14</v>
      </c>
      <c r="BK369" s="233">
        <f>ROUND(I369*H369,2)</f>
        <v>0</v>
      </c>
      <c r="BL369" s="18" t="s">
        <v>136</v>
      </c>
      <c r="BM369" s="232" t="s">
        <v>1029</v>
      </c>
    </row>
    <row r="370" s="2" customFormat="1" ht="78" customHeight="1">
      <c r="A370" s="39"/>
      <c r="B370" s="40"/>
      <c r="C370" s="220" t="s">
        <v>1030</v>
      </c>
      <c r="D370" s="220" t="s">
        <v>125</v>
      </c>
      <c r="E370" s="221" t="s">
        <v>1031</v>
      </c>
      <c r="F370" s="222" t="s">
        <v>1032</v>
      </c>
      <c r="G370" s="223" t="s">
        <v>135</v>
      </c>
      <c r="H370" s="224">
        <v>5</v>
      </c>
      <c r="I370" s="225"/>
      <c r="J370" s="226">
        <f>ROUND(I370*H370,2)</f>
        <v>0</v>
      </c>
      <c r="K370" s="227"/>
      <c r="L370" s="45"/>
      <c r="M370" s="228" t="s">
        <v>1</v>
      </c>
      <c r="N370" s="229" t="s">
        <v>44</v>
      </c>
      <c r="O370" s="92"/>
      <c r="P370" s="230">
        <f>O370*H370</f>
        <v>0</v>
      </c>
      <c r="Q370" s="230">
        <v>0</v>
      </c>
      <c r="R370" s="230">
        <f>Q370*H370</f>
        <v>0</v>
      </c>
      <c r="S370" s="230">
        <v>0</v>
      </c>
      <c r="T370" s="231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32" t="s">
        <v>136</v>
      </c>
      <c r="AT370" s="232" t="s">
        <v>125</v>
      </c>
      <c r="AU370" s="232" t="s">
        <v>88</v>
      </c>
      <c r="AY370" s="18" t="s">
        <v>122</v>
      </c>
      <c r="BE370" s="233">
        <f>IF(N370="základní",J370,0)</f>
        <v>0</v>
      </c>
      <c r="BF370" s="233">
        <f>IF(N370="snížená",J370,0)</f>
        <v>0</v>
      </c>
      <c r="BG370" s="233">
        <f>IF(N370="zákl. přenesená",J370,0)</f>
        <v>0</v>
      </c>
      <c r="BH370" s="233">
        <f>IF(N370="sníž. přenesená",J370,0)</f>
        <v>0</v>
      </c>
      <c r="BI370" s="233">
        <f>IF(N370="nulová",J370,0)</f>
        <v>0</v>
      </c>
      <c r="BJ370" s="18" t="s">
        <v>14</v>
      </c>
      <c r="BK370" s="233">
        <f>ROUND(I370*H370,2)</f>
        <v>0</v>
      </c>
      <c r="BL370" s="18" t="s">
        <v>136</v>
      </c>
      <c r="BM370" s="232" t="s">
        <v>1033</v>
      </c>
    </row>
    <row r="371" s="2" customFormat="1" ht="76.35" customHeight="1">
      <c r="A371" s="39"/>
      <c r="B371" s="40"/>
      <c r="C371" s="220" t="s">
        <v>630</v>
      </c>
      <c r="D371" s="220" t="s">
        <v>125</v>
      </c>
      <c r="E371" s="221" t="s">
        <v>1034</v>
      </c>
      <c r="F371" s="222" t="s">
        <v>1035</v>
      </c>
      <c r="G371" s="223" t="s">
        <v>135</v>
      </c>
      <c r="H371" s="224">
        <v>5</v>
      </c>
      <c r="I371" s="225"/>
      <c r="J371" s="226">
        <f>ROUND(I371*H371,2)</f>
        <v>0</v>
      </c>
      <c r="K371" s="227"/>
      <c r="L371" s="45"/>
      <c r="M371" s="228" t="s">
        <v>1</v>
      </c>
      <c r="N371" s="229" t="s">
        <v>44</v>
      </c>
      <c r="O371" s="92"/>
      <c r="P371" s="230">
        <f>O371*H371</f>
        <v>0</v>
      </c>
      <c r="Q371" s="230">
        <v>0</v>
      </c>
      <c r="R371" s="230">
        <f>Q371*H371</f>
        <v>0</v>
      </c>
      <c r="S371" s="230">
        <v>0</v>
      </c>
      <c r="T371" s="231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32" t="s">
        <v>136</v>
      </c>
      <c r="AT371" s="232" t="s">
        <v>125</v>
      </c>
      <c r="AU371" s="232" t="s">
        <v>88</v>
      </c>
      <c r="AY371" s="18" t="s">
        <v>122</v>
      </c>
      <c r="BE371" s="233">
        <f>IF(N371="základní",J371,0)</f>
        <v>0</v>
      </c>
      <c r="BF371" s="233">
        <f>IF(N371="snížená",J371,0)</f>
        <v>0</v>
      </c>
      <c r="BG371" s="233">
        <f>IF(N371="zákl. přenesená",J371,0)</f>
        <v>0</v>
      </c>
      <c r="BH371" s="233">
        <f>IF(N371="sníž. přenesená",J371,0)</f>
        <v>0</v>
      </c>
      <c r="BI371" s="233">
        <f>IF(N371="nulová",J371,0)</f>
        <v>0</v>
      </c>
      <c r="BJ371" s="18" t="s">
        <v>14</v>
      </c>
      <c r="BK371" s="233">
        <f>ROUND(I371*H371,2)</f>
        <v>0</v>
      </c>
      <c r="BL371" s="18" t="s">
        <v>136</v>
      </c>
      <c r="BM371" s="232" t="s">
        <v>1036</v>
      </c>
    </row>
    <row r="372" s="2" customFormat="1" ht="21.75" customHeight="1">
      <c r="A372" s="39"/>
      <c r="B372" s="40"/>
      <c r="C372" s="220" t="s">
        <v>1037</v>
      </c>
      <c r="D372" s="220" t="s">
        <v>125</v>
      </c>
      <c r="E372" s="221" t="s">
        <v>1038</v>
      </c>
      <c r="F372" s="222" t="s">
        <v>1039</v>
      </c>
      <c r="G372" s="223" t="s">
        <v>135</v>
      </c>
      <c r="H372" s="224">
        <v>5</v>
      </c>
      <c r="I372" s="225"/>
      <c r="J372" s="226">
        <f>ROUND(I372*H372,2)</f>
        <v>0</v>
      </c>
      <c r="K372" s="227"/>
      <c r="L372" s="45"/>
      <c r="M372" s="228" t="s">
        <v>1</v>
      </c>
      <c r="N372" s="229" t="s">
        <v>44</v>
      </c>
      <c r="O372" s="92"/>
      <c r="P372" s="230">
        <f>O372*H372</f>
        <v>0</v>
      </c>
      <c r="Q372" s="230">
        <v>0</v>
      </c>
      <c r="R372" s="230">
        <f>Q372*H372</f>
        <v>0</v>
      </c>
      <c r="S372" s="230">
        <v>0</v>
      </c>
      <c r="T372" s="231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32" t="s">
        <v>136</v>
      </c>
      <c r="AT372" s="232" t="s">
        <v>125</v>
      </c>
      <c r="AU372" s="232" t="s">
        <v>88</v>
      </c>
      <c r="AY372" s="18" t="s">
        <v>122</v>
      </c>
      <c r="BE372" s="233">
        <f>IF(N372="základní",J372,0)</f>
        <v>0</v>
      </c>
      <c r="BF372" s="233">
        <f>IF(N372="snížená",J372,0)</f>
        <v>0</v>
      </c>
      <c r="BG372" s="233">
        <f>IF(N372="zákl. přenesená",J372,0)</f>
        <v>0</v>
      </c>
      <c r="BH372" s="233">
        <f>IF(N372="sníž. přenesená",J372,0)</f>
        <v>0</v>
      </c>
      <c r="BI372" s="233">
        <f>IF(N372="nulová",J372,0)</f>
        <v>0</v>
      </c>
      <c r="BJ372" s="18" t="s">
        <v>14</v>
      </c>
      <c r="BK372" s="233">
        <f>ROUND(I372*H372,2)</f>
        <v>0</v>
      </c>
      <c r="BL372" s="18" t="s">
        <v>136</v>
      </c>
      <c r="BM372" s="232" t="s">
        <v>1040</v>
      </c>
    </row>
    <row r="373" s="2" customFormat="1" ht="24.15" customHeight="1">
      <c r="A373" s="39"/>
      <c r="B373" s="40"/>
      <c r="C373" s="220" t="s">
        <v>638</v>
      </c>
      <c r="D373" s="220" t="s">
        <v>125</v>
      </c>
      <c r="E373" s="221" t="s">
        <v>1041</v>
      </c>
      <c r="F373" s="222" t="s">
        <v>1042</v>
      </c>
      <c r="G373" s="223" t="s">
        <v>135</v>
      </c>
      <c r="H373" s="224">
        <v>5</v>
      </c>
      <c r="I373" s="225"/>
      <c r="J373" s="226">
        <f>ROUND(I373*H373,2)</f>
        <v>0</v>
      </c>
      <c r="K373" s="227"/>
      <c r="L373" s="45"/>
      <c r="M373" s="228" t="s">
        <v>1</v>
      </c>
      <c r="N373" s="229" t="s">
        <v>44</v>
      </c>
      <c r="O373" s="92"/>
      <c r="P373" s="230">
        <f>O373*H373</f>
        <v>0</v>
      </c>
      <c r="Q373" s="230">
        <v>0</v>
      </c>
      <c r="R373" s="230">
        <f>Q373*H373</f>
        <v>0</v>
      </c>
      <c r="S373" s="230">
        <v>0</v>
      </c>
      <c r="T373" s="231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32" t="s">
        <v>136</v>
      </c>
      <c r="AT373" s="232" t="s">
        <v>125</v>
      </c>
      <c r="AU373" s="232" t="s">
        <v>88</v>
      </c>
      <c r="AY373" s="18" t="s">
        <v>122</v>
      </c>
      <c r="BE373" s="233">
        <f>IF(N373="základní",J373,0)</f>
        <v>0</v>
      </c>
      <c r="BF373" s="233">
        <f>IF(N373="snížená",J373,0)</f>
        <v>0</v>
      </c>
      <c r="BG373" s="233">
        <f>IF(N373="zákl. přenesená",J373,0)</f>
        <v>0</v>
      </c>
      <c r="BH373" s="233">
        <f>IF(N373="sníž. přenesená",J373,0)</f>
        <v>0</v>
      </c>
      <c r="BI373" s="233">
        <f>IF(N373="nulová",J373,0)</f>
        <v>0</v>
      </c>
      <c r="BJ373" s="18" t="s">
        <v>14</v>
      </c>
      <c r="BK373" s="233">
        <f>ROUND(I373*H373,2)</f>
        <v>0</v>
      </c>
      <c r="BL373" s="18" t="s">
        <v>136</v>
      </c>
      <c r="BM373" s="232" t="s">
        <v>1043</v>
      </c>
    </row>
    <row r="374" s="12" customFormat="1" ht="22.8" customHeight="1">
      <c r="A374" s="12"/>
      <c r="B374" s="204"/>
      <c r="C374" s="205"/>
      <c r="D374" s="206" t="s">
        <v>78</v>
      </c>
      <c r="E374" s="218" t="s">
        <v>1044</v>
      </c>
      <c r="F374" s="218" t="s">
        <v>1045</v>
      </c>
      <c r="G374" s="205"/>
      <c r="H374" s="205"/>
      <c r="I374" s="208"/>
      <c r="J374" s="219">
        <f>BK374</f>
        <v>0</v>
      </c>
      <c r="K374" s="205"/>
      <c r="L374" s="210"/>
      <c r="M374" s="211"/>
      <c r="N374" s="212"/>
      <c r="O374" s="212"/>
      <c r="P374" s="213">
        <f>SUM(P375:P377)</f>
        <v>0</v>
      </c>
      <c r="Q374" s="212"/>
      <c r="R374" s="213">
        <f>SUM(R375:R377)</f>
        <v>0</v>
      </c>
      <c r="S374" s="212"/>
      <c r="T374" s="214">
        <f>SUM(T375:T377)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215" t="s">
        <v>14</v>
      </c>
      <c r="AT374" s="216" t="s">
        <v>78</v>
      </c>
      <c r="AU374" s="216" t="s">
        <v>14</v>
      </c>
      <c r="AY374" s="215" t="s">
        <v>122</v>
      </c>
      <c r="BK374" s="217">
        <f>SUM(BK375:BK377)</f>
        <v>0</v>
      </c>
    </row>
    <row r="375" s="2" customFormat="1" ht="16.5" customHeight="1">
      <c r="A375" s="39"/>
      <c r="B375" s="40"/>
      <c r="C375" s="220" t="s">
        <v>1046</v>
      </c>
      <c r="D375" s="220" t="s">
        <v>125</v>
      </c>
      <c r="E375" s="221" t="s">
        <v>1047</v>
      </c>
      <c r="F375" s="222" t="s">
        <v>1048</v>
      </c>
      <c r="G375" s="223" t="s">
        <v>135</v>
      </c>
      <c r="H375" s="224">
        <v>1</v>
      </c>
      <c r="I375" s="225"/>
      <c r="J375" s="226">
        <f>ROUND(I375*H375,2)</f>
        <v>0</v>
      </c>
      <c r="K375" s="227"/>
      <c r="L375" s="45"/>
      <c r="M375" s="228" t="s">
        <v>1</v>
      </c>
      <c r="N375" s="229" t="s">
        <v>44</v>
      </c>
      <c r="O375" s="92"/>
      <c r="P375" s="230">
        <f>O375*H375</f>
        <v>0</v>
      </c>
      <c r="Q375" s="230">
        <v>0</v>
      </c>
      <c r="R375" s="230">
        <f>Q375*H375</f>
        <v>0</v>
      </c>
      <c r="S375" s="230">
        <v>0</v>
      </c>
      <c r="T375" s="231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32" t="s">
        <v>136</v>
      </c>
      <c r="AT375" s="232" t="s">
        <v>125</v>
      </c>
      <c r="AU375" s="232" t="s">
        <v>88</v>
      </c>
      <c r="AY375" s="18" t="s">
        <v>122</v>
      </c>
      <c r="BE375" s="233">
        <f>IF(N375="základní",J375,0)</f>
        <v>0</v>
      </c>
      <c r="BF375" s="233">
        <f>IF(N375="snížená",J375,0)</f>
        <v>0</v>
      </c>
      <c r="BG375" s="233">
        <f>IF(N375="zákl. přenesená",J375,0)</f>
        <v>0</v>
      </c>
      <c r="BH375" s="233">
        <f>IF(N375="sníž. přenesená",J375,0)</f>
        <v>0</v>
      </c>
      <c r="BI375" s="233">
        <f>IF(N375="nulová",J375,0)</f>
        <v>0</v>
      </c>
      <c r="BJ375" s="18" t="s">
        <v>14</v>
      </c>
      <c r="BK375" s="233">
        <f>ROUND(I375*H375,2)</f>
        <v>0</v>
      </c>
      <c r="BL375" s="18" t="s">
        <v>136</v>
      </c>
      <c r="BM375" s="232" t="s">
        <v>1049</v>
      </c>
    </row>
    <row r="376" s="2" customFormat="1" ht="16.5" customHeight="1">
      <c r="A376" s="39"/>
      <c r="B376" s="40"/>
      <c r="C376" s="267" t="s">
        <v>1050</v>
      </c>
      <c r="D376" s="267" t="s">
        <v>363</v>
      </c>
      <c r="E376" s="268" t="s">
        <v>1051</v>
      </c>
      <c r="F376" s="269" t="s">
        <v>1052</v>
      </c>
      <c r="G376" s="270" t="s">
        <v>135</v>
      </c>
      <c r="H376" s="271">
        <v>1</v>
      </c>
      <c r="I376" s="272"/>
      <c r="J376" s="273">
        <f>ROUND(I376*H376,2)</f>
        <v>0</v>
      </c>
      <c r="K376" s="274"/>
      <c r="L376" s="275"/>
      <c r="M376" s="276" t="s">
        <v>1</v>
      </c>
      <c r="N376" s="277" t="s">
        <v>44</v>
      </c>
      <c r="O376" s="92"/>
      <c r="P376" s="230">
        <f>O376*H376</f>
        <v>0</v>
      </c>
      <c r="Q376" s="230">
        <v>0</v>
      </c>
      <c r="R376" s="230">
        <f>Q376*H376</f>
        <v>0</v>
      </c>
      <c r="S376" s="230">
        <v>0</v>
      </c>
      <c r="T376" s="231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32" t="s">
        <v>151</v>
      </c>
      <c r="AT376" s="232" t="s">
        <v>363</v>
      </c>
      <c r="AU376" s="232" t="s">
        <v>88</v>
      </c>
      <c r="AY376" s="18" t="s">
        <v>122</v>
      </c>
      <c r="BE376" s="233">
        <f>IF(N376="základní",J376,0)</f>
        <v>0</v>
      </c>
      <c r="BF376" s="233">
        <f>IF(N376="snížená",J376,0)</f>
        <v>0</v>
      </c>
      <c r="BG376" s="233">
        <f>IF(N376="zákl. přenesená",J376,0)</f>
        <v>0</v>
      </c>
      <c r="BH376" s="233">
        <f>IF(N376="sníž. přenesená",J376,0)</f>
        <v>0</v>
      </c>
      <c r="BI376" s="233">
        <f>IF(N376="nulová",J376,0)</f>
        <v>0</v>
      </c>
      <c r="BJ376" s="18" t="s">
        <v>14</v>
      </c>
      <c r="BK376" s="233">
        <f>ROUND(I376*H376,2)</f>
        <v>0</v>
      </c>
      <c r="BL376" s="18" t="s">
        <v>136</v>
      </c>
      <c r="BM376" s="232" t="s">
        <v>1053</v>
      </c>
    </row>
    <row r="377" s="2" customFormat="1" ht="24.15" customHeight="1">
      <c r="A377" s="39"/>
      <c r="B377" s="40"/>
      <c r="C377" s="267" t="s">
        <v>1054</v>
      </c>
      <c r="D377" s="267" t="s">
        <v>363</v>
      </c>
      <c r="E377" s="268" t="s">
        <v>1055</v>
      </c>
      <c r="F377" s="269" t="s">
        <v>1056</v>
      </c>
      <c r="G377" s="270" t="s">
        <v>135</v>
      </c>
      <c r="H377" s="271">
        <v>1</v>
      </c>
      <c r="I377" s="272"/>
      <c r="J377" s="273">
        <f>ROUND(I377*H377,2)</f>
        <v>0</v>
      </c>
      <c r="K377" s="274"/>
      <c r="L377" s="275"/>
      <c r="M377" s="276" t="s">
        <v>1</v>
      </c>
      <c r="N377" s="277" t="s">
        <v>44</v>
      </c>
      <c r="O377" s="92"/>
      <c r="P377" s="230">
        <f>O377*H377</f>
        <v>0</v>
      </c>
      <c r="Q377" s="230">
        <v>0</v>
      </c>
      <c r="R377" s="230">
        <f>Q377*H377</f>
        <v>0</v>
      </c>
      <c r="S377" s="230">
        <v>0</v>
      </c>
      <c r="T377" s="231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32" t="s">
        <v>151</v>
      </c>
      <c r="AT377" s="232" t="s">
        <v>363</v>
      </c>
      <c r="AU377" s="232" t="s">
        <v>88</v>
      </c>
      <c r="AY377" s="18" t="s">
        <v>122</v>
      </c>
      <c r="BE377" s="233">
        <f>IF(N377="základní",J377,0)</f>
        <v>0</v>
      </c>
      <c r="BF377" s="233">
        <f>IF(N377="snížená",J377,0)</f>
        <v>0</v>
      </c>
      <c r="BG377" s="233">
        <f>IF(N377="zákl. přenesená",J377,0)</f>
        <v>0</v>
      </c>
      <c r="BH377" s="233">
        <f>IF(N377="sníž. přenesená",J377,0)</f>
        <v>0</v>
      </c>
      <c r="BI377" s="233">
        <f>IF(N377="nulová",J377,0)</f>
        <v>0</v>
      </c>
      <c r="BJ377" s="18" t="s">
        <v>14</v>
      </c>
      <c r="BK377" s="233">
        <f>ROUND(I377*H377,2)</f>
        <v>0</v>
      </c>
      <c r="BL377" s="18" t="s">
        <v>136</v>
      </c>
      <c r="BM377" s="232" t="s">
        <v>1057</v>
      </c>
    </row>
    <row r="378" s="12" customFormat="1" ht="22.8" customHeight="1">
      <c r="A378" s="12"/>
      <c r="B378" s="204"/>
      <c r="C378" s="205"/>
      <c r="D378" s="206" t="s">
        <v>78</v>
      </c>
      <c r="E378" s="218" t="s">
        <v>1058</v>
      </c>
      <c r="F378" s="218" t="s">
        <v>1059</v>
      </c>
      <c r="G378" s="205"/>
      <c r="H378" s="205"/>
      <c r="I378" s="208"/>
      <c r="J378" s="219">
        <f>BK378</f>
        <v>0</v>
      </c>
      <c r="K378" s="205"/>
      <c r="L378" s="210"/>
      <c r="M378" s="211"/>
      <c r="N378" s="212"/>
      <c r="O378" s="212"/>
      <c r="P378" s="213">
        <f>SUM(P379:P411)</f>
        <v>0</v>
      </c>
      <c r="Q378" s="212"/>
      <c r="R378" s="213">
        <f>SUM(R379:R411)</f>
        <v>0</v>
      </c>
      <c r="S378" s="212"/>
      <c r="T378" s="214">
        <f>SUM(T379:T411)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215" t="s">
        <v>137</v>
      </c>
      <c r="AT378" s="216" t="s">
        <v>78</v>
      </c>
      <c r="AU378" s="216" t="s">
        <v>14</v>
      </c>
      <c r="AY378" s="215" t="s">
        <v>122</v>
      </c>
      <c r="BK378" s="217">
        <f>SUM(BK379:BK411)</f>
        <v>0</v>
      </c>
    </row>
    <row r="379" s="2" customFormat="1" ht="21.75" customHeight="1">
      <c r="A379" s="39"/>
      <c r="B379" s="40"/>
      <c r="C379" s="220" t="s">
        <v>1060</v>
      </c>
      <c r="D379" s="220" t="s">
        <v>125</v>
      </c>
      <c r="E379" s="221" t="s">
        <v>1061</v>
      </c>
      <c r="F379" s="222" t="s">
        <v>1062</v>
      </c>
      <c r="G379" s="223" t="s">
        <v>476</v>
      </c>
      <c r="H379" s="224">
        <v>0.373</v>
      </c>
      <c r="I379" s="225"/>
      <c r="J379" s="226">
        <f>ROUND(I379*H379,2)</f>
        <v>0</v>
      </c>
      <c r="K379" s="227"/>
      <c r="L379" s="45"/>
      <c r="M379" s="228" t="s">
        <v>1</v>
      </c>
      <c r="N379" s="229" t="s">
        <v>44</v>
      </c>
      <c r="O379" s="92"/>
      <c r="P379" s="230">
        <f>O379*H379</f>
        <v>0</v>
      </c>
      <c r="Q379" s="230">
        <v>0</v>
      </c>
      <c r="R379" s="230">
        <f>Q379*H379</f>
        <v>0</v>
      </c>
      <c r="S379" s="230">
        <v>0</v>
      </c>
      <c r="T379" s="231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32" t="s">
        <v>224</v>
      </c>
      <c r="AT379" s="232" t="s">
        <v>125</v>
      </c>
      <c r="AU379" s="232" t="s">
        <v>88</v>
      </c>
      <c r="AY379" s="18" t="s">
        <v>122</v>
      </c>
      <c r="BE379" s="233">
        <f>IF(N379="základní",J379,0)</f>
        <v>0</v>
      </c>
      <c r="BF379" s="233">
        <f>IF(N379="snížená",J379,0)</f>
        <v>0</v>
      </c>
      <c r="BG379" s="233">
        <f>IF(N379="zákl. přenesená",J379,0)</f>
        <v>0</v>
      </c>
      <c r="BH379" s="233">
        <f>IF(N379="sníž. přenesená",J379,0)</f>
        <v>0</v>
      </c>
      <c r="BI379" s="233">
        <f>IF(N379="nulová",J379,0)</f>
        <v>0</v>
      </c>
      <c r="BJ379" s="18" t="s">
        <v>14</v>
      </c>
      <c r="BK379" s="233">
        <f>ROUND(I379*H379,2)</f>
        <v>0</v>
      </c>
      <c r="BL379" s="18" t="s">
        <v>224</v>
      </c>
      <c r="BM379" s="232" t="s">
        <v>1063</v>
      </c>
    </row>
    <row r="380" s="2" customFormat="1" ht="24.15" customHeight="1">
      <c r="A380" s="39"/>
      <c r="B380" s="40"/>
      <c r="C380" s="267" t="s">
        <v>1064</v>
      </c>
      <c r="D380" s="267" t="s">
        <v>363</v>
      </c>
      <c r="E380" s="268" t="s">
        <v>1065</v>
      </c>
      <c r="F380" s="269" t="s">
        <v>1066</v>
      </c>
      <c r="G380" s="270" t="s">
        <v>135</v>
      </c>
      <c r="H380" s="271">
        <v>5</v>
      </c>
      <c r="I380" s="272"/>
      <c r="J380" s="273">
        <f>ROUND(I380*H380,2)</f>
        <v>0</v>
      </c>
      <c r="K380" s="274"/>
      <c r="L380" s="275"/>
      <c r="M380" s="276" t="s">
        <v>1</v>
      </c>
      <c r="N380" s="277" t="s">
        <v>44</v>
      </c>
      <c r="O380" s="92"/>
      <c r="P380" s="230">
        <f>O380*H380</f>
        <v>0</v>
      </c>
      <c r="Q380" s="230">
        <v>0</v>
      </c>
      <c r="R380" s="230">
        <f>Q380*H380</f>
        <v>0</v>
      </c>
      <c r="S380" s="230">
        <v>0</v>
      </c>
      <c r="T380" s="231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32" t="s">
        <v>467</v>
      </c>
      <c r="AT380" s="232" t="s">
        <v>363</v>
      </c>
      <c r="AU380" s="232" t="s">
        <v>88</v>
      </c>
      <c r="AY380" s="18" t="s">
        <v>122</v>
      </c>
      <c r="BE380" s="233">
        <f>IF(N380="základní",J380,0)</f>
        <v>0</v>
      </c>
      <c r="BF380" s="233">
        <f>IF(N380="snížená",J380,0)</f>
        <v>0</v>
      </c>
      <c r="BG380" s="233">
        <f>IF(N380="zákl. přenesená",J380,0)</f>
        <v>0</v>
      </c>
      <c r="BH380" s="233">
        <f>IF(N380="sníž. přenesená",J380,0)</f>
        <v>0</v>
      </c>
      <c r="BI380" s="233">
        <f>IF(N380="nulová",J380,0)</f>
        <v>0</v>
      </c>
      <c r="BJ380" s="18" t="s">
        <v>14</v>
      </c>
      <c r="BK380" s="233">
        <f>ROUND(I380*H380,2)</f>
        <v>0</v>
      </c>
      <c r="BL380" s="18" t="s">
        <v>224</v>
      </c>
      <c r="BM380" s="232" t="s">
        <v>1067</v>
      </c>
    </row>
    <row r="381" s="2" customFormat="1" ht="24.15" customHeight="1">
      <c r="A381" s="39"/>
      <c r="B381" s="40"/>
      <c r="C381" s="220" t="s">
        <v>1068</v>
      </c>
      <c r="D381" s="220" t="s">
        <v>125</v>
      </c>
      <c r="E381" s="221" t="s">
        <v>1069</v>
      </c>
      <c r="F381" s="222" t="s">
        <v>1070</v>
      </c>
      <c r="G381" s="223" t="s">
        <v>135</v>
      </c>
      <c r="H381" s="224">
        <v>3</v>
      </c>
      <c r="I381" s="225"/>
      <c r="J381" s="226">
        <f>ROUND(I381*H381,2)</f>
        <v>0</v>
      </c>
      <c r="K381" s="227"/>
      <c r="L381" s="45"/>
      <c r="M381" s="228" t="s">
        <v>1</v>
      </c>
      <c r="N381" s="229" t="s">
        <v>44</v>
      </c>
      <c r="O381" s="92"/>
      <c r="P381" s="230">
        <f>O381*H381</f>
        <v>0</v>
      </c>
      <c r="Q381" s="230">
        <v>0</v>
      </c>
      <c r="R381" s="230">
        <f>Q381*H381</f>
        <v>0</v>
      </c>
      <c r="S381" s="230">
        <v>0</v>
      </c>
      <c r="T381" s="231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32" t="s">
        <v>224</v>
      </c>
      <c r="AT381" s="232" t="s">
        <v>125</v>
      </c>
      <c r="AU381" s="232" t="s">
        <v>88</v>
      </c>
      <c r="AY381" s="18" t="s">
        <v>122</v>
      </c>
      <c r="BE381" s="233">
        <f>IF(N381="základní",J381,0)</f>
        <v>0</v>
      </c>
      <c r="BF381" s="233">
        <f>IF(N381="snížená",J381,0)</f>
        <v>0</v>
      </c>
      <c r="BG381" s="233">
        <f>IF(N381="zákl. přenesená",J381,0)</f>
        <v>0</v>
      </c>
      <c r="BH381" s="233">
        <f>IF(N381="sníž. přenesená",J381,0)</f>
        <v>0</v>
      </c>
      <c r="BI381" s="233">
        <f>IF(N381="nulová",J381,0)</f>
        <v>0</v>
      </c>
      <c r="BJ381" s="18" t="s">
        <v>14</v>
      </c>
      <c r="BK381" s="233">
        <f>ROUND(I381*H381,2)</f>
        <v>0</v>
      </c>
      <c r="BL381" s="18" t="s">
        <v>224</v>
      </c>
      <c r="BM381" s="232" t="s">
        <v>1071</v>
      </c>
    </row>
    <row r="382" s="2" customFormat="1" ht="24.15" customHeight="1">
      <c r="A382" s="39"/>
      <c r="B382" s="40"/>
      <c r="C382" s="220" t="s">
        <v>1072</v>
      </c>
      <c r="D382" s="220" t="s">
        <v>125</v>
      </c>
      <c r="E382" s="221" t="s">
        <v>1073</v>
      </c>
      <c r="F382" s="222" t="s">
        <v>1074</v>
      </c>
      <c r="G382" s="223" t="s">
        <v>135</v>
      </c>
      <c r="H382" s="224">
        <v>4</v>
      </c>
      <c r="I382" s="225"/>
      <c r="J382" s="226">
        <f>ROUND(I382*H382,2)</f>
        <v>0</v>
      </c>
      <c r="K382" s="227"/>
      <c r="L382" s="45"/>
      <c r="M382" s="228" t="s">
        <v>1</v>
      </c>
      <c r="N382" s="229" t="s">
        <v>44</v>
      </c>
      <c r="O382" s="92"/>
      <c r="P382" s="230">
        <f>O382*H382</f>
        <v>0</v>
      </c>
      <c r="Q382" s="230">
        <v>0</v>
      </c>
      <c r="R382" s="230">
        <f>Q382*H382</f>
        <v>0</v>
      </c>
      <c r="S382" s="230">
        <v>0</v>
      </c>
      <c r="T382" s="231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32" t="s">
        <v>224</v>
      </c>
      <c r="AT382" s="232" t="s">
        <v>125</v>
      </c>
      <c r="AU382" s="232" t="s">
        <v>88</v>
      </c>
      <c r="AY382" s="18" t="s">
        <v>122</v>
      </c>
      <c r="BE382" s="233">
        <f>IF(N382="základní",J382,0)</f>
        <v>0</v>
      </c>
      <c r="BF382" s="233">
        <f>IF(N382="snížená",J382,0)</f>
        <v>0</v>
      </c>
      <c r="BG382" s="233">
        <f>IF(N382="zákl. přenesená",J382,0)</f>
        <v>0</v>
      </c>
      <c r="BH382" s="233">
        <f>IF(N382="sníž. přenesená",J382,0)</f>
        <v>0</v>
      </c>
      <c r="BI382" s="233">
        <f>IF(N382="nulová",J382,0)</f>
        <v>0</v>
      </c>
      <c r="BJ382" s="18" t="s">
        <v>14</v>
      </c>
      <c r="BK382" s="233">
        <f>ROUND(I382*H382,2)</f>
        <v>0</v>
      </c>
      <c r="BL382" s="18" t="s">
        <v>224</v>
      </c>
      <c r="BM382" s="232" t="s">
        <v>1075</v>
      </c>
    </row>
    <row r="383" s="2" customFormat="1" ht="37.8" customHeight="1">
      <c r="A383" s="39"/>
      <c r="B383" s="40"/>
      <c r="C383" s="220" t="s">
        <v>654</v>
      </c>
      <c r="D383" s="220" t="s">
        <v>125</v>
      </c>
      <c r="E383" s="221" t="s">
        <v>1076</v>
      </c>
      <c r="F383" s="222" t="s">
        <v>1077</v>
      </c>
      <c r="G383" s="223" t="s">
        <v>223</v>
      </c>
      <c r="H383" s="224">
        <v>51</v>
      </c>
      <c r="I383" s="225"/>
      <c r="J383" s="226">
        <f>ROUND(I383*H383,2)</f>
        <v>0</v>
      </c>
      <c r="K383" s="227"/>
      <c r="L383" s="45"/>
      <c r="M383" s="228" t="s">
        <v>1</v>
      </c>
      <c r="N383" s="229" t="s">
        <v>44</v>
      </c>
      <c r="O383" s="92"/>
      <c r="P383" s="230">
        <f>O383*H383</f>
        <v>0</v>
      </c>
      <c r="Q383" s="230">
        <v>0</v>
      </c>
      <c r="R383" s="230">
        <f>Q383*H383</f>
        <v>0</v>
      </c>
      <c r="S383" s="230">
        <v>0</v>
      </c>
      <c r="T383" s="231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32" t="s">
        <v>224</v>
      </c>
      <c r="AT383" s="232" t="s">
        <v>125</v>
      </c>
      <c r="AU383" s="232" t="s">
        <v>88</v>
      </c>
      <c r="AY383" s="18" t="s">
        <v>122</v>
      </c>
      <c r="BE383" s="233">
        <f>IF(N383="základní",J383,0)</f>
        <v>0</v>
      </c>
      <c r="BF383" s="233">
        <f>IF(N383="snížená",J383,0)</f>
        <v>0</v>
      </c>
      <c r="BG383" s="233">
        <f>IF(N383="zákl. přenesená",J383,0)</f>
        <v>0</v>
      </c>
      <c r="BH383" s="233">
        <f>IF(N383="sníž. přenesená",J383,0)</f>
        <v>0</v>
      </c>
      <c r="BI383" s="233">
        <f>IF(N383="nulová",J383,0)</f>
        <v>0</v>
      </c>
      <c r="BJ383" s="18" t="s">
        <v>14</v>
      </c>
      <c r="BK383" s="233">
        <f>ROUND(I383*H383,2)</f>
        <v>0</v>
      </c>
      <c r="BL383" s="18" t="s">
        <v>224</v>
      </c>
      <c r="BM383" s="232" t="s">
        <v>1078</v>
      </c>
    </row>
    <row r="384" s="2" customFormat="1" ht="37.8" customHeight="1">
      <c r="A384" s="39"/>
      <c r="B384" s="40"/>
      <c r="C384" s="267" t="s">
        <v>1079</v>
      </c>
      <c r="D384" s="267" t="s">
        <v>363</v>
      </c>
      <c r="E384" s="268" t="s">
        <v>1080</v>
      </c>
      <c r="F384" s="269" t="s">
        <v>1081</v>
      </c>
      <c r="G384" s="270" t="s">
        <v>223</v>
      </c>
      <c r="H384" s="271">
        <v>51</v>
      </c>
      <c r="I384" s="272"/>
      <c r="J384" s="273">
        <f>ROUND(I384*H384,2)</f>
        <v>0</v>
      </c>
      <c r="K384" s="274"/>
      <c r="L384" s="275"/>
      <c r="M384" s="276" t="s">
        <v>1</v>
      </c>
      <c r="N384" s="277" t="s">
        <v>44</v>
      </c>
      <c r="O384" s="92"/>
      <c r="P384" s="230">
        <f>O384*H384</f>
        <v>0</v>
      </c>
      <c r="Q384" s="230">
        <v>0</v>
      </c>
      <c r="R384" s="230">
        <f>Q384*H384</f>
        <v>0</v>
      </c>
      <c r="S384" s="230">
        <v>0</v>
      </c>
      <c r="T384" s="231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32" t="s">
        <v>467</v>
      </c>
      <c r="AT384" s="232" t="s">
        <v>363</v>
      </c>
      <c r="AU384" s="232" t="s">
        <v>88</v>
      </c>
      <c r="AY384" s="18" t="s">
        <v>122</v>
      </c>
      <c r="BE384" s="233">
        <f>IF(N384="základní",J384,0)</f>
        <v>0</v>
      </c>
      <c r="BF384" s="233">
        <f>IF(N384="snížená",J384,0)</f>
        <v>0</v>
      </c>
      <c r="BG384" s="233">
        <f>IF(N384="zákl. přenesená",J384,0)</f>
        <v>0</v>
      </c>
      <c r="BH384" s="233">
        <f>IF(N384="sníž. přenesená",J384,0)</f>
        <v>0</v>
      </c>
      <c r="BI384" s="233">
        <f>IF(N384="nulová",J384,0)</f>
        <v>0</v>
      </c>
      <c r="BJ384" s="18" t="s">
        <v>14</v>
      </c>
      <c r="BK384" s="233">
        <f>ROUND(I384*H384,2)</f>
        <v>0</v>
      </c>
      <c r="BL384" s="18" t="s">
        <v>224</v>
      </c>
      <c r="BM384" s="232" t="s">
        <v>1082</v>
      </c>
    </row>
    <row r="385" s="2" customFormat="1" ht="24.15" customHeight="1">
      <c r="A385" s="39"/>
      <c r="B385" s="40"/>
      <c r="C385" s="220" t="s">
        <v>650</v>
      </c>
      <c r="D385" s="220" t="s">
        <v>125</v>
      </c>
      <c r="E385" s="221" t="s">
        <v>1083</v>
      </c>
      <c r="F385" s="222" t="s">
        <v>1084</v>
      </c>
      <c r="G385" s="223" t="s">
        <v>223</v>
      </c>
      <c r="H385" s="224">
        <v>50.5</v>
      </c>
      <c r="I385" s="225"/>
      <c r="J385" s="226">
        <f>ROUND(I385*H385,2)</f>
        <v>0</v>
      </c>
      <c r="K385" s="227"/>
      <c r="L385" s="45"/>
      <c r="M385" s="228" t="s">
        <v>1</v>
      </c>
      <c r="N385" s="229" t="s">
        <v>44</v>
      </c>
      <c r="O385" s="92"/>
      <c r="P385" s="230">
        <f>O385*H385</f>
        <v>0</v>
      </c>
      <c r="Q385" s="230">
        <v>0</v>
      </c>
      <c r="R385" s="230">
        <f>Q385*H385</f>
        <v>0</v>
      </c>
      <c r="S385" s="230">
        <v>0</v>
      </c>
      <c r="T385" s="231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32" t="s">
        <v>224</v>
      </c>
      <c r="AT385" s="232" t="s">
        <v>125</v>
      </c>
      <c r="AU385" s="232" t="s">
        <v>88</v>
      </c>
      <c r="AY385" s="18" t="s">
        <v>122</v>
      </c>
      <c r="BE385" s="233">
        <f>IF(N385="základní",J385,0)</f>
        <v>0</v>
      </c>
      <c r="BF385" s="233">
        <f>IF(N385="snížená",J385,0)</f>
        <v>0</v>
      </c>
      <c r="BG385" s="233">
        <f>IF(N385="zákl. přenesená",J385,0)</f>
        <v>0</v>
      </c>
      <c r="BH385" s="233">
        <f>IF(N385="sníž. přenesená",J385,0)</f>
        <v>0</v>
      </c>
      <c r="BI385" s="233">
        <f>IF(N385="nulová",J385,0)</f>
        <v>0</v>
      </c>
      <c r="BJ385" s="18" t="s">
        <v>14</v>
      </c>
      <c r="BK385" s="233">
        <f>ROUND(I385*H385,2)</f>
        <v>0</v>
      </c>
      <c r="BL385" s="18" t="s">
        <v>224</v>
      </c>
      <c r="BM385" s="232" t="s">
        <v>1085</v>
      </c>
    </row>
    <row r="386" s="2" customFormat="1" ht="55.5" customHeight="1">
      <c r="A386" s="39"/>
      <c r="B386" s="40"/>
      <c r="C386" s="220" t="s">
        <v>1086</v>
      </c>
      <c r="D386" s="220" t="s">
        <v>125</v>
      </c>
      <c r="E386" s="221" t="s">
        <v>1087</v>
      </c>
      <c r="F386" s="222" t="s">
        <v>1088</v>
      </c>
      <c r="G386" s="223" t="s">
        <v>199</v>
      </c>
      <c r="H386" s="224">
        <v>4.6799999999999997</v>
      </c>
      <c r="I386" s="225"/>
      <c r="J386" s="226">
        <f>ROUND(I386*H386,2)</f>
        <v>0</v>
      </c>
      <c r="K386" s="227"/>
      <c r="L386" s="45"/>
      <c r="M386" s="228" t="s">
        <v>1</v>
      </c>
      <c r="N386" s="229" t="s">
        <v>44</v>
      </c>
      <c r="O386" s="92"/>
      <c r="P386" s="230">
        <f>O386*H386</f>
        <v>0</v>
      </c>
      <c r="Q386" s="230">
        <v>0</v>
      </c>
      <c r="R386" s="230">
        <f>Q386*H386</f>
        <v>0</v>
      </c>
      <c r="S386" s="230">
        <v>0</v>
      </c>
      <c r="T386" s="231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32" t="s">
        <v>224</v>
      </c>
      <c r="AT386" s="232" t="s">
        <v>125</v>
      </c>
      <c r="AU386" s="232" t="s">
        <v>88</v>
      </c>
      <c r="AY386" s="18" t="s">
        <v>122</v>
      </c>
      <c r="BE386" s="233">
        <f>IF(N386="základní",J386,0)</f>
        <v>0</v>
      </c>
      <c r="BF386" s="233">
        <f>IF(N386="snížená",J386,0)</f>
        <v>0</v>
      </c>
      <c r="BG386" s="233">
        <f>IF(N386="zákl. přenesená",J386,0)</f>
        <v>0</v>
      </c>
      <c r="BH386" s="233">
        <f>IF(N386="sníž. přenesená",J386,0)</f>
        <v>0</v>
      </c>
      <c r="BI386" s="233">
        <f>IF(N386="nulová",J386,0)</f>
        <v>0</v>
      </c>
      <c r="BJ386" s="18" t="s">
        <v>14</v>
      </c>
      <c r="BK386" s="233">
        <f>ROUND(I386*H386,2)</f>
        <v>0</v>
      </c>
      <c r="BL386" s="18" t="s">
        <v>224</v>
      </c>
      <c r="BM386" s="232" t="s">
        <v>1089</v>
      </c>
    </row>
    <row r="387" s="13" customFormat="1">
      <c r="A387" s="13"/>
      <c r="B387" s="245"/>
      <c r="C387" s="246"/>
      <c r="D387" s="234" t="s">
        <v>260</v>
      </c>
      <c r="E387" s="247" t="s">
        <v>1</v>
      </c>
      <c r="F387" s="248" t="s">
        <v>1090</v>
      </c>
      <c r="G387" s="246"/>
      <c r="H387" s="249">
        <v>1.6848000000000001</v>
      </c>
      <c r="I387" s="250"/>
      <c r="J387" s="246"/>
      <c r="K387" s="246"/>
      <c r="L387" s="251"/>
      <c r="M387" s="252"/>
      <c r="N387" s="253"/>
      <c r="O387" s="253"/>
      <c r="P387" s="253"/>
      <c r="Q387" s="253"/>
      <c r="R387" s="253"/>
      <c r="S387" s="253"/>
      <c r="T387" s="25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5" t="s">
        <v>260</v>
      </c>
      <c r="AU387" s="255" t="s">
        <v>88</v>
      </c>
      <c r="AV387" s="13" t="s">
        <v>88</v>
      </c>
      <c r="AW387" s="13" t="s">
        <v>37</v>
      </c>
      <c r="AX387" s="13" t="s">
        <v>79</v>
      </c>
      <c r="AY387" s="255" t="s">
        <v>122</v>
      </c>
    </row>
    <row r="388" s="13" customFormat="1">
      <c r="A388" s="13"/>
      <c r="B388" s="245"/>
      <c r="C388" s="246"/>
      <c r="D388" s="234" t="s">
        <v>260</v>
      </c>
      <c r="E388" s="247" t="s">
        <v>1</v>
      </c>
      <c r="F388" s="248" t="s">
        <v>1091</v>
      </c>
      <c r="G388" s="246"/>
      <c r="H388" s="249">
        <v>2.9952000000000001</v>
      </c>
      <c r="I388" s="250"/>
      <c r="J388" s="246"/>
      <c r="K388" s="246"/>
      <c r="L388" s="251"/>
      <c r="M388" s="252"/>
      <c r="N388" s="253"/>
      <c r="O388" s="253"/>
      <c r="P388" s="253"/>
      <c r="Q388" s="253"/>
      <c r="R388" s="253"/>
      <c r="S388" s="253"/>
      <c r="T388" s="25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5" t="s">
        <v>260</v>
      </c>
      <c r="AU388" s="255" t="s">
        <v>88</v>
      </c>
      <c r="AV388" s="13" t="s">
        <v>88</v>
      </c>
      <c r="AW388" s="13" t="s">
        <v>37</v>
      </c>
      <c r="AX388" s="13" t="s">
        <v>79</v>
      </c>
      <c r="AY388" s="255" t="s">
        <v>122</v>
      </c>
    </row>
    <row r="389" s="14" customFormat="1">
      <c r="A389" s="14"/>
      <c r="B389" s="256"/>
      <c r="C389" s="257"/>
      <c r="D389" s="234" t="s">
        <v>260</v>
      </c>
      <c r="E389" s="258" t="s">
        <v>1</v>
      </c>
      <c r="F389" s="259" t="s">
        <v>263</v>
      </c>
      <c r="G389" s="257"/>
      <c r="H389" s="260">
        <v>4.6799999999999997</v>
      </c>
      <c r="I389" s="261"/>
      <c r="J389" s="257"/>
      <c r="K389" s="257"/>
      <c r="L389" s="262"/>
      <c r="M389" s="263"/>
      <c r="N389" s="264"/>
      <c r="O389" s="264"/>
      <c r="P389" s="264"/>
      <c r="Q389" s="264"/>
      <c r="R389" s="264"/>
      <c r="S389" s="264"/>
      <c r="T389" s="265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66" t="s">
        <v>260</v>
      </c>
      <c r="AU389" s="266" t="s">
        <v>88</v>
      </c>
      <c r="AV389" s="14" t="s">
        <v>136</v>
      </c>
      <c r="AW389" s="14" t="s">
        <v>37</v>
      </c>
      <c r="AX389" s="14" t="s">
        <v>14</v>
      </c>
      <c r="AY389" s="266" t="s">
        <v>122</v>
      </c>
    </row>
    <row r="390" s="2" customFormat="1" ht="24.15" customHeight="1">
      <c r="A390" s="39"/>
      <c r="B390" s="40"/>
      <c r="C390" s="220" t="s">
        <v>662</v>
      </c>
      <c r="D390" s="220" t="s">
        <v>125</v>
      </c>
      <c r="E390" s="221" t="s">
        <v>1092</v>
      </c>
      <c r="F390" s="222" t="s">
        <v>1093</v>
      </c>
      <c r="G390" s="223" t="s">
        <v>199</v>
      </c>
      <c r="H390" s="224">
        <v>1.4039999999999999</v>
      </c>
      <c r="I390" s="225"/>
      <c r="J390" s="226">
        <f>ROUND(I390*H390,2)</f>
        <v>0</v>
      </c>
      <c r="K390" s="227"/>
      <c r="L390" s="45"/>
      <c r="M390" s="228" t="s">
        <v>1</v>
      </c>
      <c r="N390" s="229" t="s">
        <v>44</v>
      </c>
      <c r="O390" s="92"/>
      <c r="P390" s="230">
        <f>O390*H390</f>
        <v>0</v>
      </c>
      <c r="Q390" s="230">
        <v>0</v>
      </c>
      <c r="R390" s="230">
        <f>Q390*H390</f>
        <v>0</v>
      </c>
      <c r="S390" s="230">
        <v>0</v>
      </c>
      <c r="T390" s="231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32" t="s">
        <v>224</v>
      </c>
      <c r="AT390" s="232" t="s">
        <v>125</v>
      </c>
      <c r="AU390" s="232" t="s">
        <v>88</v>
      </c>
      <c r="AY390" s="18" t="s">
        <v>122</v>
      </c>
      <c r="BE390" s="233">
        <f>IF(N390="základní",J390,0)</f>
        <v>0</v>
      </c>
      <c r="BF390" s="233">
        <f>IF(N390="snížená",J390,0)</f>
        <v>0</v>
      </c>
      <c r="BG390" s="233">
        <f>IF(N390="zákl. přenesená",J390,0)</f>
        <v>0</v>
      </c>
      <c r="BH390" s="233">
        <f>IF(N390="sníž. přenesená",J390,0)</f>
        <v>0</v>
      </c>
      <c r="BI390" s="233">
        <f>IF(N390="nulová",J390,0)</f>
        <v>0</v>
      </c>
      <c r="BJ390" s="18" t="s">
        <v>14</v>
      </c>
      <c r="BK390" s="233">
        <f>ROUND(I390*H390,2)</f>
        <v>0</v>
      </c>
      <c r="BL390" s="18" t="s">
        <v>224</v>
      </c>
      <c r="BM390" s="232" t="s">
        <v>1094</v>
      </c>
    </row>
    <row r="391" s="13" customFormat="1">
      <c r="A391" s="13"/>
      <c r="B391" s="245"/>
      <c r="C391" s="246"/>
      <c r="D391" s="234" t="s">
        <v>260</v>
      </c>
      <c r="E391" s="247" t="s">
        <v>1</v>
      </c>
      <c r="F391" s="248" t="s">
        <v>1095</v>
      </c>
      <c r="G391" s="246"/>
      <c r="H391" s="249">
        <v>1.4039999999999999</v>
      </c>
      <c r="I391" s="250"/>
      <c r="J391" s="246"/>
      <c r="K391" s="246"/>
      <c r="L391" s="251"/>
      <c r="M391" s="252"/>
      <c r="N391" s="253"/>
      <c r="O391" s="253"/>
      <c r="P391" s="253"/>
      <c r="Q391" s="253"/>
      <c r="R391" s="253"/>
      <c r="S391" s="253"/>
      <c r="T391" s="25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5" t="s">
        <v>260</v>
      </c>
      <c r="AU391" s="255" t="s">
        <v>88</v>
      </c>
      <c r="AV391" s="13" t="s">
        <v>88</v>
      </c>
      <c r="AW391" s="13" t="s">
        <v>37</v>
      </c>
      <c r="AX391" s="13" t="s">
        <v>14</v>
      </c>
      <c r="AY391" s="255" t="s">
        <v>122</v>
      </c>
    </row>
    <row r="392" s="2" customFormat="1" ht="21.75" customHeight="1">
      <c r="A392" s="39"/>
      <c r="B392" s="40"/>
      <c r="C392" s="267" t="s">
        <v>1096</v>
      </c>
      <c r="D392" s="267" t="s">
        <v>363</v>
      </c>
      <c r="E392" s="268" t="s">
        <v>1097</v>
      </c>
      <c r="F392" s="269" t="s">
        <v>1098</v>
      </c>
      <c r="G392" s="270" t="s">
        <v>223</v>
      </c>
      <c r="H392" s="271">
        <v>297</v>
      </c>
      <c r="I392" s="272"/>
      <c r="J392" s="273">
        <f>ROUND(I392*H392,2)</f>
        <v>0</v>
      </c>
      <c r="K392" s="274"/>
      <c r="L392" s="275"/>
      <c r="M392" s="276" t="s">
        <v>1</v>
      </c>
      <c r="N392" s="277" t="s">
        <v>44</v>
      </c>
      <c r="O392" s="92"/>
      <c r="P392" s="230">
        <f>O392*H392</f>
        <v>0</v>
      </c>
      <c r="Q392" s="230">
        <v>0</v>
      </c>
      <c r="R392" s="230">
        <f>Q392*H392</f>
        <v>0</v>
      </c>
      <c r="S392" s="230">
        <v>0</v>
      </c>
      <c r="T392" s="231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32" t="s">
        <v>467</v>
      </c>
      <c r="AT392" s="232" t="s">
        <v>363</v>
      </c>
      <c r="AU392" s="232" t="s">
        <v>88</v>
      </c>
      <c r="AY392" s="18" t="s">
        <v>122</v>
      </c>
      <c r="BE392" s="233">
        <f>IF(N392="základní",J392,0)</f>
        <v>0</v>
      </c>
      <c r="BF392" s="233">
        <f>IF(N392="snížená",J392,0)</f>
        <v>0</v>
      </c>
      <c r="BG392" s="233">
        <f>IF(N392="zákl. přenesená",J392,0)</f>
        <v>0</v>
      </c>
      <c r="BH392" s="233">
        <f>IF(N392="sníž. přenesená",J392,0)</f>
        <v>0</v>
      </c>
      <c r="BI392" s="233">
        <f>IF(N392="nulová",J392,0)</f>
        <v>0</v>
      </c>
      <c r="BJ392" s="18" t="s">
        <v>14</v>
      </c>
      <c r="BK392" s="233">
        <f>ROUND(I392*H392,2)</f>
        <v>0</v>
      </c>
      <c r="BL392" s="18" t="s">
        <v>224</v>
      </c>
      <c r="BM392" s="232" t="s">
        <v>1099</v>
      </c>
    </row>
    <row r="393" s="2" customFormat="1" ht="66.75" customHeight="1">
      <c r="A393" s="39"/>
      <c r="B393" s="40"/>
      <c r="C393" s="220" t="s">
        <v>666</v>
      </c>
      <c r="D393" s="220" t="s">
        <v>125</v>
      </c>
      <c r="E393" s="221" t="s">
        <v>1100</v>
      </c>
      <c r="F393" s="222" t="s">
        <v>1101</v>
      </c>
      <c r="G393" s="223" t="s">
        <v>223</v>
      </c>
      <c r="H393" s="224">
        <v>292</v>
      </c>
      <c r="I393" s="225"/>
      <c r="J393" s="226">
        <f>ROUND(I393*H393,2)</f>
        <v>0</v>
      </c>
      <c r="K393" s="227"/>
      <c r="L393" s="45"/>
      <c r="M393" s="228" t="s">
        <v>1</v>
      </c>
      <c r="N393" s="229" t="s">
        <v>44</v>
      </c>
      <c r="O393" s="92"/>
      <c r="P393" s="230">
        <f>O393*H393</f>
        <v>0</v>
      </c>
      <c r="Q393" s="230">
        <v>0</v>
      </c>
      <c r="R393" s="230">
        <f>Q393*H393</f>
        <v>0</v>
      </c>
      <c r="S393" s="230">
        <v>0</v>
      </c>
      <c r="T393" s="231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32" t="s">
        <v>224</v>
      </c>
      <c r="AT393" s="232" t="s">
        <v>125</v>
      </c>
      <c r="AU393" s="232" t="s">
        <v>88</v>
      </c>
      <c r="AY393" s="18" t="s">
        <v>122</v>
      </c>
      <c r="BE393" s="233">
        <f>IF(N393="základní",J393,0)</f>
        <v>0</v>
      </c>
      <c r="BF393" s="233">
        <f>IF(N393="snížená",J393,0)</f>
        <v>0</v>
      </c>
      <c r="BG393" s="233">
        <f>IF(N393="zákl. přenesená",J393,0)</f>
        <v>0</v>
      </c>
      <c r="BH393" s="233">
        <f>IF(N393="sníž. přenesená",J393,0)</f>
        <v>0</v>
      </c>
      <c r="BI393" s="233">
        <f>IF(N393="nulová",J393,0)</f>
        <v>0</v>
      </c>
      <c r="BJ393" s="18" t="s">
        <v>14</v>
      </c>
      <c r="BK393" s="233">
        <f>ROUND(I393*H393,2)</f>
        <v>0</v>
      </c>
      <c r="BL393" s="18" t="s">
        <v>224</v>
      </c>
      <c r="BM393" s="232" t="s">
        <v>1102</v>
      </c>
    </row>
    <row r="394" s="2" customFormat="1" ht="55.5" customHeight="1">
      <c r="A394" s="39"/>
      <c r="B394" s="40"/>
      <c r="C394" s="220" t="s">
        <v>1103</v>
      </c>
      <c r="D394" s="220" t="s">
        <v>125</v>
      </c>
      <c r="E394" s="221" t="s">
        <v>1104</v>
      </c>
      <c r="F394" s="222" t="s">
        <v>1105</v>
      </c>
      <c r="G394" s="223" t="s">
        <v>223</v>
      </c>
      <c r="H394" s="224">
        <v>292</v>
      </c>
      <c r="I394" s="225"/>
      <c r="J394" s="226">
        <f>ROUND(I394*H394,2)</f>
        <v>0</v>
      </c>
      <c r="K394" s="227"/>
      <c r="L394" s="45"/>
      <c r="M394" s="228" t="s">
        <v>1</v>
      </c>
      <c r="N394" s="229" t="s">
        <v>44</v>
      </c>
      <c r="O394" s="92"/>
      <c r="P394" s="230">
        <f>O394*H394</f>
        <v>0</v>
      </c>
      <c r="Q394" s="230">
        <v>0</v>
      </c>
      <c r="R394" s="230">
        <f>Q394*H394</f>
        <v>0</v>
      </c>
      <c r="S394" s="230">
        <v>0</v>
      </c>
      <c r="T394" s="231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32" t="s">
        <v>224</v>
      </c>
      <c r="AT394" s="232" t="s">
        <v>125</v>
      </c>
      <c r="AU394" s="232" t="s">
        <v>88</v>
      </c>
      <c r="AY394" s="18" t="s">
        <v>122</v>
      </c>
      <c r="BE394" s="233">
        <f>IF(N394="základní",J394,0)</f>
        <v>0</v>
      </c>
      <c r="BF394" s="233">
        <f>IF(N394="snížená",J394,0)</f>
        <v>0</v>
      </c>
      <c r="BG394" s="233">
        <f>IF(N394="zákl. přenesená",J394,0)</f>
        <v>0</v>
      </c>
      <c r="BH394" s="233">
        <f>IF(N394="sníž. přenesená",J394,0)</f>
        <v>0</v>
      </c>
      <c r="BI394" s="233">
        <f>IF(N394="nulová",J394,0)</f>
        <v>0</v>
      </c>
      <c r="BJ394" s="18" t="s">
        <v>14</v>
      </c>
      <c r="BK394" s="233">
        <f>ROUND(I394*H394,2)</f>
        <v>0</v>
      </c>
      <c r="BL394" s="18" t="s">
        <v>224</v>
      </c>
      <c r="BM394" s="232" t="s">
        <v>1106</v>
      </c>
    </row>
    <row r="395" s="2" customFormat="1" ht="37.8" customHeight="1">
      <c r="A395" s="39"/>
      <c r="B395" s="40"/>
      <c r="C395" s="220" t="s">
        <v>622</v>
      </c>
      <c r="D395" s="220" t="s">
        <v>125</v>
      </c>
      <c r="E395" s="221" t="s">
        <v>1107</v>
      </c>
      <c r="F395" s="222" t="s">
        <v>1108</v>
      </c>
      <c r="G395" s="223" t="s">
        <v>223</v>
      </c>
      <c r="H395" s="224">
        <v>292</v>
      </c>
      <c r="I395" s="225"/>
      <c r="J395" s="226">
        <f>ROUND(I395*H395,2)</f>
        <v>0</v>
      </c>
      <c r="K395" s="227"/>
      <c r="L395" s="45"/>
      <c r="M395" s="228" t="s">
        <v>1</v>
      </c>
      <c r="N395" s="229" t="s">
        <v>44</v>
      </c>
      <c r="O395" s="92"/>
      <c r="P395" s="230">
        <f>O395*H395</f>
        <v>0</v>
      </c>
      <c r="Q395" s="230">
        <v>0</v>
      </c>
      <c r="R395" s="230">
        <f>Q395*H395</f>
        <v>0</v>
      </c>
      <c r="S395" s="230">
        <v>0</v>
      </c>
      <c r="T395" s="231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32" t="s">
        <v>224</v>
      </c>
      <c r="AT395" s="232" t="s">
        <v>125</v>
      </c>
      <c r="AU395" s="232" t="s">
        <v>88</v>
      </c>
      <c r="AY395" s="18" t="s">
        <v>122</v>
      </c>
      <c r="BE395" s="233">
        <f>IF(N395="základní",J395,0)</f>
        <v>0</v>
      </c>
      <c r="BF395" s="233">
        <f>IF(N395="snížená",J395,0)</f>
        <v>0</v>
      </c>
      <c r="BG395" s="233">
        <f>IF(N395="zákl. přenesená",J395,0)</f>
        <v>0</v>
      </c>
      <c r="BH395" s="233">
        <f>IF(N395="sníž. přenesená",J395,0)</f>
        <v>0</v>
      </c>
      <c r="BI395" s="233">
        <f>IF(N395="nulová",J395,0)</f>
        <v>0</v>
      </c>
      <c r="BJ395" s="18" t="s">
        <v>14</v>
      </c>
      <c r="BK395" s="233">
        <f>ROUND(I395*H395,2)</f>
        <v>0</v>
      </c>
      <c r="BL395" s="18" t="s">
        <v>224</v>
      </c>
      <c r="BM395" s="232" t="s">
        <v>1109</v>
      </c>
    </row>
    <row r="396" s="2" customFormat="1" ht="24.15" customHeight="1">
      <c r="A396" s="39"/>
      <c r="B396" s="40"/>
      <c r="C396" s="220" t="s">
        <v>1110</v>
      </c>
      <c r="D396" s="220" t="s">
        <v>125</v>
      </c>
      <c r="E396" s="221" t="s">
        <v>1111</v>
      </c>
      <c r="F396" s="222" t="s">
        <v>1112</v>
      </c>
      <c r="G396" s="223" t="s">
        <v>223</v>
      </c>
      <c r="H396" s="224">
        <v>5</v>
      </c>
      <c r="I396" s="225"/>
      <c r="J396" s="226">
        <f>ROUND(I396*H396,2)</f>
        <v>0</v>
      </c>
      <c r="K396" s="227"/>
      <c r="L396" s="45"/>
      <c r="M396" s="228" t="s">
        <v>1</v>
      </c>
      <c r="N396" s="229" t="s">
        <v>44</v>
      </c>
      <c r="O396" s="92"/>
      <c r="P396" s="230">
        <f>O396*H396</f>
        <v>0</v>
      </c>
      <c r="Q396" s="230">
        <v>0</v>
      </c>
      <c r="R396" s="230">
        <f>Q396*H396</f>
        <v>0</v>
      </c>
      <c r="S396" s="230">
        <v>0</v>
      </c>
      <c r="T396" s="231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32" t="s">
        <v>224</v>
      </c>
      <c r="AT396" s="232" t="s">
        <v>125</v>
      </c>
      <c r="AU396" s="232" t="s">
        <v>88</v>
      </c>
      <c r="AY396" s="18" t="s">
        <v>122</v>
      </c>
      <c r="BE396" s="233">
        <f>IF(N396="základní",J396,0)</f>
        <v>0</v>
      </c>
      <c r="BF396" s="233">
        <f>IF(N396="snížená",J396,0)</f>
        <v>0</v>
      </c>
      <c r="BG396" s="233">
        <f>IF(N396="zákl. přenesená",J396,0)</f>
        <v>0</v>
      </c>
      <c r="BH396" s="233">
        <f>IF(N396="sníž. přenesená",J396,0)</f>
        <v>0</v>
      </c>
      <c r="BI396" s="233">
        <f>IF(N396="nulová",J396,0)</f>
        <v>0</v>
      </c>
      <c r="BJ396" s="18" t="s">
        <v>14</v>
      </c>
      <c r="BK396" s="233">
        <f>ROUND(I396*H396,2)</f>
        <v>0</v>
      </c>
      <c r="BL396" s="18" t="s">
        <v>224</v>
      </c>
      <c r="BM396" s="232" t="s">
        <v>1113</v>
      </c>
    </row>
    <row r="397" s="2" customFormat="1" ht="24.15" customHeight="1">
      <c r="A397" s="39"/>
      <c r="B397" s="40"/>
      <c r="C397" s="220" t="s">
        <v>1114</v>
      </c>
      <c r="D397" s="220" t="s">
        <v>125</v>
      </c>
      <c r="E397" s="221" t="s">
        <v>1115</v>
      </c>
      <c r="F397" s="222" t="s">
        <v>1116</v>
      </c>
      <c r="G397" s="223" t="s">
        <v>223</v>
      </c>
      <c r="H397" s="224">
        <v>5</v>
      </c>
      <c r="I397" s="225"/>
      <c r="J397" s="226">
        <f>ROUND(I397*H397,2)</f>
        <v>0</v>
      </c>
      <c r="K397" s="227"/>
      <c r="L397" s="45"/>
      <c r="M397" s="228" t="s">
        <v>1</v>
      </c>
      <c r="N397" s="229" t="s">
        <v>44</v>
      </c>
      <c r="O397" s="92"/>
      <c r="P397" s="230">
        <f>O397*H397</f>
        <v>0</v>
      </c>
      <c r="Q397" s="230">
        <v>0</v>
      </c>
      <c r="R397" s="230">
        <f>Q397*H397</f>
        <v>0</v>
      </c>
      <c r="S397" s="230">
        <v>0</v>
      </c>
      <c r="T397" s="231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32" t="s">
        <v>224</v>
      </c>
      <c r="AT397" s="232" t="s">
        <v>125</v>
      </c>
      <c r="AU397" s="232" t="s">
        <v>88</v>
      </c>
      <c r="AY397" s="18" t="s">
        <v>122</v>
      </c>
      <c r="BE397" s="233">
        <f>IF(N397="základní",J397,0)</f>
        <v>0</v>
      </c>
      <c r="BF397" s="233">
        <f>IF(N397="snížená",J397,0)</f>
        <v>0</v>
      </c>
      <c r="BG397" s="233">
        <f>IF(N397="zákl. přenesená",J397,0)</f>
        <v>0</v>
      </c>
      <c r="BH397" s="233">
        <f>IF(N397="sníž. přenesená",J397,0)</f>
        <v>0</v>
      </c>
      <c r="BI397" s="233">
        <f>IF(N397="nulová",J397,0)</f>
        <v>0</v>
      </c>
      <c r="BJ397" s="18" t="s">
        <v>14</v>
      </c>
      <c r="BK397" s="233">
        <f>ROUND(I397*H397,2)</f>
        <v>0</v>
      </c>
      <c r="BL397" s="18" t="s">
        <v>224</v>
      </c>
      <c r="BM397" s="232" t="s">
        <v>1117</v>
      </c>
    </row>
    <row r="398" s="2" customFormat="1" ht="24.15" customHeight="1">
      <c r="A398" s="39"/>
      <c r="B398" s="40"/>
      <c r="C398" s="220" t="s">
        <v>1118</v>
      </c>
      <c r="D398" s="220" t="s">
        <v>125</v>
      </c>
      <c r="E398" s="221" t="s">
        <v>1119</v>
      </c>
      <c r="F398" s="222" t="s">
        <v>1120</v>
      </c>
      <c r="G398" s="223" t="s">
        <v>223</v>
      </c>
      <c r="H398" s="224">
        <v>5</v>
      </c>
      <c r="I398" s="225"/>
      <c r="J398" s="226">
        <f>ROUND(I398*H398,2)</f>
        <v>0</v>
      </c>
      <c r="K398" s="227"/>
      <c r="L398" s="45"/>
      <c r="M398" s="228" t="s">
        <v>1</v>
      </c>
      <c r="N398" s="229" t="s">
        <v>44</v>
      </c>
      <c r="O398" s="92"/>
      <c r="P398" s="230">
        <f>O398*H398</f>
        <v>0</v>
      </c>
      <c r="Q398" s="230">
        <v>0</v>
      </c>
      <c r="R398" s="230">
        <f>Q398*H398</f>
        <v>0</v>
      </c>
      <c r="S398" s="230">
        <v>0</v>
      </c>
      <c r="T398" s="231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32" t="s">
        <v>224</v>
      </c>
      <c r="AT398" s="232" t="s">
        <v>125</v>
      </c>
      <c r="AU398" s="232" t="s">
        <v>88</v>
      </c>
      <c r="AY398" s="18" t="s">
        <v>122</v>
      </c>
      <c r="BE398" s="233">
        <f>IF(N398="základní",J398,0)</f>
        <v>0</v>
      </c>
      <c r="BF398" s="233">
        <f>IF(N398="snížená",J398,0)</f>
        <v>0</v>
      </c>
      <c r="BG398" s="233">
        <f>IF(N398="zákl. přenesená",J398,0)</f>
        <v>0</v>
      </c>
      <c r="BH398" s="233">
        <f>IF(N398="sníž. přenesená",J398,0)</f>
        <v>0</v>
      </c>
      <c r="BI398" s="233">
        <f>IF(N398="nulová",J398,0)</f>
        <v>0</v>
      </c>
      <c r="BJ398" s="18" t="s">
        <v>14</v>
      </c>
      <c r="BK398" s="233">
        <f>ROUND(I398*H398,2)</f>
        <v>0</v>
      </c>
      <c r="BL398" s="18" t="s">
        <v>224</v>
      </c>
      <c r="BM398" s="232" t="s">
        <v>1121</v>
      </c>
    </row>
    <row r="399" s="2" customFormat="1" ht="37.8" customHeight="1">
      <c r="A399" s="39"/>
      <c r="B399" s="40"/>
      <c r="C399" s="220" t="s">
        <v>511</v>
      </c>
      <c r="D399" s="220" t="s">
        <v>125</v>
      </c>
      <c r="E399" s="221" t="s">
        <v>1122</v>
      </c>
      <c r="F399" s="222" t="s">
        <v>1123</v>
      </c>
      <c r="G399" s="223" t="s">
        <v>199</v>
      </c>
      <c r="H399" s="224">
        <v>35.740000000000002</v>
      </c>
      <c r="I399" s="225"/>
      <c r="J399" s="226">
        <f>ROUND(I399*H399,2)</f>
        <v>0</v>
      </c>
      <c r="K399" s="227"/>
      <c r="L399" s="45"/>
      <c r="M399" s="228" t="s">
        <v>1</v>
      </c>
      <c r="N399" s="229" t="s">
        <v>44</v>
      </c>
      <c r="O399" s="92"/>
      <c r="P399" s="230">
        <f>O399*H399</f>
        <v>0</v>
      </c>
      <c r="Q399" s="230">
        <v>0</v>
      </c>
      <c r="R399" s="230">
        <f>Q399*H399</f>
        <v>0</v>
      </c>
      <c r="S399" s="230">
        <v>0</v>
      </c>
      <c r="T399" s="231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32" t="s">
        <v>224</v>
      </c>
      <c r="AT399" s="232" t="s">
        <v>125</v>
      </c>
      <c r="AU399" s="232" t="s">
        <v>88</v>
      </c>
      <c r="AY399" s="18" t="s">
        <v>122</v>
      </c>
      <c r="BE399" s="233">
        <f>IF(N399="základní",J399,0)</f>
        <v>0</v>
      </c>
      <c r="BF399" s="233">
        <f>IF(N399="snížená",J399,0)</f>
        <v>0</v>
      </c>
      <c r="BG399" s="233">
        <f>IF(N399="zákl. přenesená",J399,0)</f>
        <v>0</v>
      </c>
      <c r="BH399" s="233">
        <f>IF(N399="sníž. přenesená",J399,0)</f>
        <v>0</v>
      </c>
      <c r="BI399" s="233">
        <f>IF(N399="nulová",J399,0)</f>
        <v>0</v>
      </c>
      <c r="BJ399" s="18" t="s">
        <v>14</v>
      </c>
      <c r="BK399" s="233">
        <f>ROUND(I399*H399,2)</f>
        <v>0</v>
      </c>
      <c r="BL399" s="18" t="s">
        <v>224</v>
      </c>
      <c r="BM399" s="232" t="s">
        <v>1124</v>
      </c>
    </row>
    <row r="400" s="13" customFormat="1">
      <c r="A400" s="13"/>
      <c r="B400" s="245"/>
      <c r="C400" s="246"/>
      <c r="D400" s="234" t="s">
        <v>260</v>
      </c>
      <c r="E400" s="247" t="s">
        <v>1</v>
      </c>
      <c r="F400" s="248" t="s">
        <v>1125</v>
      </c>
      <c r="G400" s="246"/>
      <c r="H400" s="249">
        <v>1.296</v>
      </c>
      <c r="I400" s="250"/>
      <c r="J400" s="246"/>
      <c r="K400" s="246"/>
      <c r="L400" s="251"/>
      <c r="M400" s="252"/>
      <c r="N400" s="253"/>
      <c r="O400" s="253"/>
      <c r="P400" s="253"/>
      <c r="Q400" s="253"/>
      <c r="R400" s="253"/>
      <c r="S400" s="253"/>
      <c r="T400" s="25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5" t="s">
        <v>260</v>
      </c>
      <c r="AU400" s="255" t="s">
        <v>88</v>
      </c>
      <c r="AV400" s="13" t="s">
        <v>88</v>
      </c>
      <c r="AW400" s="13" t="s">
        <v>37</v>
      </c>
      <c r="AX400" s="13" t="s">
        <v>79</v>
      </c>
      <c r="AY400" s="255" t="s">
        <v>122</v>
      </c>
    </row>
    <row r="401" s="13" customFormat="1">
      <c r="A401" s="13"/>
      <c r="B401" s="245"/>
      <c r="C401" s="246"/>
      <c r="D401" s="234" t="s">
        <v>260</v>
      </c>
      <c r="E401" s="247" t="s">
        <v>1</v>
      </c>
      <c r="F401" s="248" t="s">
        <v>262</v>
      </c>
      <c r="G401" s="246"/>
      <c r="H401" s="249">
        <v>2.3039999999999998</v>
      </c>
      <c r="I401" s="250"/>
      <c r="J401" s="246"/>
      <c r="K401" s="246"/>
      <c r="L401" s="251"/>
      <c r="M401" s="252"/>
      <c r="N401" s="253"/>
      <c r="O401" s="253"/>
      <c r="P401" s="253"/>
      <c r="Q401" s="253"/>
      <c r="R401" s="253"/>
      <c r="S401" s="253"/>
      <c r="T401" s="25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55" t="s">
        <v>260</v>
      </c>
      <c r="AU401" s="255" t="s">
        <v>88</v>
      </c>
      <c r="AV401" s="13" t="s">
        <v>88</v>
      </c>
      <c r="AW401" s="13" t="s">
        <v>37</v>
      </c>
      <c r="AX401" s="13" t="s">
        <v>79</v>
      </c>
      <c r="AY401" s="255" t="s">
        <v>122</v>
      </c>
    </row>
    <row r="402" s="13" customFormat="1">
      <c r="A402" s="13"/>
      <c r="B402" s="245"/>
      <c r="C402" s="246"/>
      <c r="D402" s="234" t="s">
        <v>260</v>
      </c>
      <c r="E402" s="247" t="s">
        <v>1</v>
      </c>
      <c r="F402" s="248" t="s">
        <v>1126</v>
      </c>
      <c r="G402" s="246"/>
      <c r="H402" s="249">
        <v>20.440000000000001</v>
      </c>
      <c r="I402" s="250"/>
      <c r="J402" s="246"/>
      <c r="K402" s="246"/>
      <c r="L402" s="251"/>
      <c r="M402" s="252"/>
      <c r="N402" s="253"/>
      <c r="O402" s="253"/>
      <c r="P402" s="253"/>
      <c r="Q402" s="253"/>
      <c r="R402" s="253"/>
      <c r="S402" s="253"/>
      <c r="T402" s="25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5" t="s">
        <v>260</v>
      </c>
      <c r="AU402" s="255" t="s">
        <v>88</v>
      </c>
      <c r="AV402" s="13" t="s">
        <v>88</v>
      </c>
      <c r="AW402" s="13" t="s">
        <v>37</v>
      </c>
      <c r="AX402" s="13" t="s">
        <v>79</v>
      </c>
      <c r="AY402" s="255" t="s">
        <v>122</v>
      </c>
    </row>
    <row r="403" s="13" customFormat="1">
      <c r="A403" s="13"/>
      <c r="B403" s="245"/>
      <c r="C403" s="246"/>
      <c r="D403" s="234" t="s">
        <v>260</v>
      </c>
      <c r="E403" s="247" t="s">
        <v>1</v>
      </c>
      <c r="F403" s="248" t="s">
        <v>1127</v>
      </c>
      <c r="G403" s="246"/>
      <c r="H403" s="249">
        <v>0.5</v>
      </c>
      <c r="I403" s="250"/>
      <c r="J403" s="246"/>
      <c r="K403" s="246"/>
      <c r="L403" s="251"/>
      <c r="M403" s="252"/>
      <c r="N403" s="253"/>
      <c r="O403" s="253"/>
      <c r="P403" s="253"/>
      <c r="Q403" s="253"/>
      <c r="R403" s="253"/>
      <c r="S403" s="253"/>
      <c r="T403" s="254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5" t="s">
        <v>260</v>
      </c>
      <c r="AU403" s="255" t="s">
        <v>88</v>
      </c>
      <c r="AV403" s="13" t="s">
        <v>88</v>
      </c>
      <c r="AW403" s="13" t="s">
        <v>37</v>
      </c>
      <c r="AX403" s="13" t="s">
        <v>79</v>
      </c>
      <c r="AY403" s="255" t="s">
        <v>122</v>
      </c>
    </row>
    <row r="404" s="13" customFormat="1">
      <c r="A404" s="13"/>
      <c r="B404" s="245"/>
      <c r="C404" s="246"/>
      <c r="D404" s="234" t="s">
        <v>260</v>
      </c>
      <c r="E404" s="247" t="s">
        <v>1</v>
      </c>
      <c r="F404" s="248" t="s">
        <v>1128</v>
      </c>
      <c r="G404" s="246"/>
      <c r="H404" s="249">
        <v>11.199999999999999</v>
      </c>
      <c r="I404" s="250"/>
      <c r="J404" s="246"/>
      <c r="K404" s="246"/>
      <c r="L404" s="251"/>
      <c r="M404" s="252"/>
      <c r="N404" s="253"/>
      <c r="O404" s="253"/>
      <c r="P404" s="253"/>
      <c r="Q404" s="253"/>
      <c r="R404" s="253"/>
      <c r="S404" s="253"/>
      <c r="T404" s="254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5" t="s">
        <v>260</v>
      </c>
      <c r="AU404" s="255" t="s">
        <v>88</v>
      </c>
      <c r="AV404" s="13" t="s">
        <v>88</v>
      </c>
      <c r="AW404" s="13" t="s">
        <v>37</v>
      </c>
      <c r="AX404" s="13" t="s">
        <v>79</v>
      </c>
      <c r="AY404" s="255" t="s">
        <v>122</v>
      </c>
    </row>
    <row r="405" s="14" customFormat="1">
      <c r="A405" s="14"/>
      <c r="B405" s="256"/>
      <c r="C405" s="257"/>
      <c r="D405" s="234" t="s">
        <v>260</v>
      </c>
      <c r="E405" s="258" t="s">
        <v>201</v>
      </c>
      <c r="F405" s="259" t="s">
        <v>263</v>
      </c>
      <c r="G405" s="257"/>
      <c r="H405" s="260">
        <v>35.740000000000002</v>
      </c>
      <c r="I405" s="261"/>
      <c r="J405" s="257"/>
      <c r="K405" s="257"/>
      <c r="L405" s="262"/>
      <c r="M405" s="263"/>
      <c r="N405" s="264"/>
      <c r="O405" s="264"/>
      <c r="P405" s="264"/>
      <c r="Q405" s="264"/>
      <c r="R405" s="264"/>
      <c r="S405" s="264"/>
      <c r="T405" s="265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6" t="s">
        <v>260</v>
      </c>
      <c r="AU405" s="266" t="s">
        <v>88</v>
      </c>
      <c r="AV405" s="14" t="s">
        <v>136</v>
      </c>
      <c r="AW405" s="14" t="s">
        <v>37</v>
      </c>
      <c r="AX405" s="14" t="s">
        <v>14</v>
      </c>
      <c r="AY405" s="266" t="s">
        <v>122</v>
      </c>
    </row>
    <row r="406" s="2" customFormat="1" ht="37.8" customHeight="1">
      <c r="A406" s="39"/>
      <c r="B406" s="40"/>
      <c r="C406" s="220" t="s">
        <v>1129</v>
      </c>
      <c r="D406" s="220" t="s">
        <v>125</v>
      </c>
      <c r="E406" s="221" t="s">
        <v>1130</v>
      </c>
      <c r="F406" s="222" t="s">
        <v>1131</v>
      </c>
      <c r="G406" s="223" t="s">
        <v>199</v>
      </c>
      <c r="H406" s="224">
        <v>321.66000000000003</v>
      </c>
      <c r="I406" s="225"/>
      <c r="J406" s="226">
        <f>ROUND(I406*H406,2)</f>
        <v>0</v>
      </c>
      <c r="K406" s="227"/>
      <c r="L406" s="45"/>
      <c r="M406" s="228" t="s">
        <v>1</v>
      </c>
      <c r="N406" s="229" t="s">
        <v>44</v>
      </c>
      <c r="O406" s="92"/>
      <c r="P406" s="230">
        <f>O406*H406</f>
        <v>0</v>
      </c>
      <c r="Q406" s="230">
        <v>0</v>
      </c>
      <c r="R406" s="230">
        <f>Q406*H406</f>
        <v>0</v>
      </c>
      <c r="S406" s="230">
        <v>0</v>
      </c>
      <c r="T406" s="231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32" t="s">
        <v>224</v>
      </c>
      <c r="AT406" s="232" t="s">
        <v>125</v>
      </c>
      <c r="AU406" s="232" t="s">
        <v>88</v>
      </c>
      <c r="AY406" s="18" t="s">
        <v>122</v>
      </c>
      <c r="BE406" s="233">
        <f>IF(N406="základní",J406,0)</f>
        <v>0</v>
      </c>
      <c r="BF406" s="233">
        <f>IF(N406="snížená",J406,0)</f>
        <v>0</v>
      </c>
      <c r="BG406" s="233">
        <f>IF(N406="zákl. přenesená",J406,0)</f>
        <v>0</v>
      </c>
      <c r="BH406" s="233">
        <f>IF(N406="sníž. přenesená",J406,0)</f>
        <v>0</v>
      </c>
      <c r="BI406" s="233">
        <f>IF(N406="nulová",J406,0)</f>
        <v>0</v>
      </c>
      <c r="BJ406" s="18" t="s">
        <v>14</v>
      </c>
      <c r="BK406" s="233">
        <f>ROUND(I406*H406,2)</f>
        <v>0</v>
      </c>
      <c r="BL406" s="18" t="s">
        <v>224</v>
      </c>
      <c r="BM406" s="232" t="s">
        <v>1132</v>
      </c>
    </row>
    <row r="407" s="13" customFormat="1">
      <c r="A407" s="13"/>
      <c r="B407" s="245"/>
      <c r="C407" s="246"/>
      <c r="D407" s="234" t="s">
        <v>260</v>
      </c>
      <c r="E407" s="247" t="s">
        <v>1</v>
      </c>
      <c r="F407" s="248" t="s">
        <v>1133</v>
      </c>
      <c r="G407" s="246"/>
      <c r="H407" s="249">
        <v>321.66000000000003</v>
      </c>
      <c r="I407" s="250"/>
      <c r="J407" s="246"/>
      <c r="K407" s="246"/>
      <c r="L407" s="251"/>
      <c r="M407" s="252"/>
      <c r="N407" s="253"/>
      <c r="O407" s="253"/>
      <c r="P407" s="253"/>
      <c r="Q407" s="253"/>
      <c r="R407" s="253"/>
      <c r="S407" s="253"/>
      <c r="T407" s="25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5" t="s">
        <v>260</v>
      </c>
      <c r="AU407" s="255" t="s">
        <v>88</v>
      </c>
      <c r="AV407" s="13" t="s">
        <v>88</v>
      </c>
      <c r="AW407" s="13" t="s">
        <v>37</v>
      </c>
      <c r="AX407" s="13" t="s">
        <v>14</v>
      </c>
      <c r="AY407" s="255" t="s">
        <v>122</v>
      </c>
    </row>
    <row r="408" s="2" customFormat="1" ht="16.5" customHeight="1">
      <c r="A408" s="39"/>
      <c r="B408" s="40"/>
      <c r="C408" s="220" t="s">
        <v>1134</v>
      </c>
      <c r="D408" s="220" t="s">
        <v>125</v>
      </c>
      <c r="E408" s="221" t="s">
        <v>1135</v>
      </c>
      <c r="F408" s="222" t="s">
        <v>1136</v>
      </c>
      <c r="G408" s="223" t="s">
        <v>199</v>
      </c>
      <c r="H408" s="224">
        <v>35.740000000000002</v>
      </c>
      <c r="I408" s="225"/>
      <c r="J408" s="226">
        <f>ROUND(I408*H408,2)</f>
        <v>0</v>
      </c>
      <c r="K408" s="227"/>
      <c r="L408" s="45"/>
      <c r="M408" s="228" t="s">
        <v>1</v>
      </c>
      <c r="N408" s="229" t="s">
        <v>44</v>
      </c>
      <c r="O408" s="92"/>
      <c r="P408" s="230">
        <f>O408*H408</f>
        <v>0</v>
      </c>
      <c r="Q408" s="230">
        <v>0</v>
      </c>
      <c r="R408" s="230">
        <f>Q408*H408</f>
        <v>0</v>
      </c>
      <c r="S408" s="230">
        <v>0</v>
      </c>
      <c r="T408" s="231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32" t="s">
        <v>224</v>
      </c>
      <c r="AT408" s="232" t="s">
        <v>125</v>
      </c>
      <c r="AU408" s="232" t="s">
        <v>88</v>
      </c>
      <c r="AY408" s="18" t="s">
        <v>122</v>
      </c>
      <c r="BE408" s="233">
        <f>IF(N408="základní",J408,0)</f>
        <v>0</v>
      </c>
      <c r="BF408" s="233">
        <f>IF(N408="snížená",J408,0)</f>
        <v>0</v>
      </c>
      <c r="BG408" s="233">
        <f>IF(N408="zákl. přenesená",J408,0)</f>
        <v>0</v>
      </c>
      <c r="BH408" s="233">
        <f>IF(N408="sníž. přenesená",J408,0)</f>
        <v>0</v>
      </c>
      <c r="BI408" s="233">
        <f>IF(N408="nulová",J408,0)</f>
        <v>0</v>
      </c>
      <c r="BJ408" s="18" t="s">
        <v>14</v>
      </c>
      <c r="BK408" s="233">
        <f>ROUND(I408*H408,2)</f>
        <v>0</v>
      </c>
      <c r="BL408" s="18" t="s">
        <v>224</v>
      </c>
      <c r="BM408" s="232" t="s">
        <v>1137</v>
      </c>
    </row>
    <row r="409" s="13" customFormat="1">
      <c r="A409" s="13"/>
      <c r="B409" s="245"/>
      <c r="C409" s="246"/>
      <c r="D409" s="234" t="s">
        <v>260</v>
      </c>
      <c r="E409" s="247" t="s">
        <v>1</v>
      </c>
      <c r="F409" s="248" t="s">
        <v>201</v>
      </c>
      <c r="G409" s="246"/>
      <c r="H409" s="249">
        <v>35.740000000000002</v>
      </c>
      <c r="I409" s="250"/>
      <c r="J409" s="246"/>
      <c r="K409" s="246"/>
      <c r="L409" s="251"/>
      <c r="M409" s="252"/>
      <c r="N409" s="253"/>
      <c r="O409" s="253"/>
      <c r="P409" s="253"/>
      <c r="Q409" s="253"/>
      <c r="R409" s="253"/>
      <c r="S409" s="253"/>
      <c r="T409" s="25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55" t="s">
        <v>260</v>
      </c>
      <c r="AU409" s="255" t="s">
        <v>88</v>
      </c>
      <c r="AV409" s="13" t="s">
        <v>88</v>
      </c>
      <c r="AW409" s="13" t="s">
        <v>37</v>
      </c>
      <c r="AX409" s="13" t="s">
        <v>14</v>
      </c>
      <c r="AY409" s="255" t="s">
        <v>122</v>
      </c>
    </row>
    <row r="410" s="2" customFormat="1" ht="33" customHeight="1">
      <c r="A410" s="39"/>
      <c r="B410" s="40"/>
      <c r="C410" s="220" t="s">
        <v>1138</v>
      </c>
      <c r="D410" s="220" t="s">
        <v>125</v>
      </c>
      <c r="E410" s="221" t="s">
        <v>1139</v>
      </c>
      <c r="F410" s="222" t="s">
        <v>1140</v>
      </c>
      <c r="G410" s="223" t="s">
        <v>266</v>
      </c>
      <c r="H410" s="224">
        <v>64.331999999999994</v>
      </c>
      <c r="I410" s="225"/>
      <c r="J410" s="226">
        <f>ROUND(I410*H410,2)</f>
        <v>0</v>
      </c>
      <c r="K410" s="227"/>
      <c r="L410" s="45"/>
      <c r="M410" s="228" t="s">
        <v>1</v>
      </c>
      <c r="N410" s="229" t="s">
        <v>44</v>
      </c>
      <c r="O410" s="92"/>
      <c r="P410" s="230">
        <f>O410*H410</f>
        <v>0</v>
      </c>
      <c r="Q410" s="230">
        <v>0</v>
      </c>
      <c r="R410" s="230">
        <f>Q410*H410</f>
        <v>0</v>
      </c>
      <c r="S410" s="230">
        <v>0</v>
      </c>
      <c r="T410" s="231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32" t="s">
        <v>224</v>
      </c>
      <c r="AT410" s="232" t="s">
        <v>125</v>
      </c>
      <c r="AU410" s="232" t="s">
        <v>88</v>
      </c>
      <c r="AY410" s="18" t="s">
        <v>122</v>
      </c>
      <c r="BE410" s="233">
        <f>IF(N410="základní",J410,0)</f>
        <v>0</v>
      </c>
      <c r="BF410" s="233">
        <f>IF(N410="snížená",J410,0)</f>
        <v>0</v>
      </c>
      <c r="BG410" s="233">
        <f>IF(N410="zákl. přenesená",J410,0)</f>
        <v>0</v>
      </c>
      <c r="BH410" s="233">
        <f>IF(N410="sníž. přenesená",J410,0)</f>
        <v>0</v>
      </c>
      <c r="BI410" s="233">
        <f>IF(N410="nulová",J410,0)</f>
        <v>0</v>
      </c>
      <c r="BJ410" s="18" t="s">
        <v>14</v>
      </c>
      <c r="BK410" s="233">
        <f>ROUND(I410*H410,2)</f>
        <v>0</v>
      </c>
      <c r="BL410" s="18" t="s">
        <v>224</v>
      </c>
      <c r="BM410" s="232" t="s">
        <v>1141</v>
      </c>
    </row>
    <row r="411" s="13" customFormat="1">
      <c r="A411" s="13"/>
      <c r="B411" s="245"/>
      <c r="C411" s="246"/>
      <c r="D411" s="234" t="s">
        <v>260</v>
      </c>
      <c r="E411" s="247" t="s">
        <v>1</v>
      </c>
      <c r="F411" s="248" t="s">
        <v>1142</v>
      </c>
      <c r="G411" s="246"/>
      <c r="H411" s="249">
        <v>64.332000000000008</v>
      </c>
      <c r="I411" s="250"/>
      <c r="J411" s="246"/>
      <c r="K411" s="246"/>
      <c r="L411" s="251"/>
      <c r="M411" s="278"/>
      <c r="N411" s="279"/>
      <c r="O411" s="279"/>
      <c r="P411" s="279"/>
      <c r="Q411" s="279"/>
      <c r="R411" s="279"/>
      <c r="S411" s="279"/>
      <c r="T411" s="280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55" t="s">
        <v>260</v>
      </c>
      <c r="AU411" s="255" t="s">
        <v>88</v>
      </c>
      <c r="AV411" s="13" t="s">
        <v>88</v>
      </c>
      <c r="AW411" s="13" t="s">
        <v>37</v>
      </c>
      <c r="AX411" s="13" t="s">
        <v>14</v>
      </c>
      <c r="AY411" s="255" t="s">
        <v>122</v>
      </c>
    </row>
    <row r="412" s="2" customFormat="1" ht="6.96" customHeight="1">
      <c r="A412" s="39"/>
      <c r="B412" s="67"/>
      <c r="C412" s="68"/>
      <c r="D412" s="68"/>
      <c r="E412" s="68"/>
      <c r="F412" s="68"/>
      <c r="G412" s="68"/>
      <c r="H412" s="68"/>
      <c r="I412" s="68"/>
      <c r="J412" s="68"/>
      <c r="K412" s="68"/>
      <c r="L412" s="45"/>
      <c r="M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</row>
  </sheetData>
  <sheetProtection sheet="1" autoFilter="0" formatColumns="0" formatRows="0" objects="1" scenarios="1" spinCount="100000" saltValue="HbqjephKYrhlIsXG2I5dtEDhDq8BsKSSF3kZwQjyYnbgd4E77HWpa4wxJc4xUxn+9OwKn3fR5NQv3QcrHjfAWQ==" hashValue="fEG1YNlFFcV4j3VGOeEORRSkLXQvuAQqILb5gqKle4W+8Z2HTenl9652oVE5Gob92b6KoAxGYp13ajgGqGxbtg==" algorithmName="SHA-512" password="EDCF"/>
  <autoFilter ref="C128:K411"/>
  <mergeCells count="9">
    <mergeCell ref="E7:H7"/>
    <mergeCell ref="E9:H9"/>
    <mergeCell ref="E18:H18"/>
    <mergeCell ref="E27:H27"/>
    <mergeCell ref="E85:H85"/>
    <mergeCell ref="E87:H87"/>
    <mergeCell ref="E119:H119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  <c r="AZ2" s="244" t="s">
        <v>1143</v>
      </c>
      <c r="BA2" s="244" t="s">
        <v>1144</v>
      </c>
      <c r="BB2" s="244" t="s">
        <v>223</v>
      </c>
      <c r="BC2" s="244" t="s">
        <v>164</v>
      </c>
      <c r="BD2" s="244" t="s">
        <v>88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88</v>
      </c>
      <c r="AZ3" s="244" t="s">
        <v>1145</v>
      </c>
      <c r="BA3" s="244" t="s">
        <v>1146</v>
      </c>
      <c r="BB3" s="244" t="s">
        <v>223</v>
      </c>
      <c r="BC3" s="244" t="s">
        <v>595</v>
      </c>
      <c r="BD3" s="244" t="s">
        <v>88</v>
      </c>
    </row>
    <row r="4" s="1" customFormat="1" ht="24.96" customHeight="1">
      <c r="B4" s="21"/>
      <c r="D4" s="139" t="s">
        <v>95</v>
      </c>
      <c r="L4" s="21"/>
      <c r="M4" s="140" t="s">
        <v>10</v>
      </c>
      <c r="AT4" s="18" t="s">
        <v>4</v>
      </c>
      <c r="AZ4" s="244" t="s">
        <v>1147</v>
      </c>
      <c r="BA4" s="244" t="s">
        <v>1148</v>
      </c>
      <c r="BB4" s="244" t="s">
        <v>223</v>
      </c>
      <c r="BC4" s="244" t="s">
        <v>88</v>
      </c>
      <c r="BD4" s="244" t="s">
        <v>88</v>
      </c>
    </row>
    <row r="5" s="1" customFormat="1" ht="6.96" customHeight="1">
      <c r="B5" s="21"/>
      <c r="L5" s="21"/>
      <c r="AZ5" s="244" t="s">
        <v>1149</v>
      </c>
      <c r="BA5" s="244" t="s">
        <v>1150</v>
      </c>
      <c r="BB5" s="244" t="s">
        <v>223</v>
      </c>
      <c r="BC5" s="244" t="s">
        <v>1151</v>
      </c>
      <c r="BD5" s="244" t="s">
        <v>88</v>
      </c>
    </row>
    <row r="6" s="1" customFormat="1" ht="12" customHeight="1">
      <c r="B6" s="21"/>
      <c r="D6" s="141" t="s">
        <v>16</v>
      </c>
      <c r="L6" s="21"/>
      <c r="AZ6" s="244" t="s">
        <v>1152</v>
      </c>
      <c r="BA6" s="244" t="s">
        <v>1153</v>
      </c>
      <c r="BB6" s="244" t="s">
        <v>432</v>
      </c>
      <c r="BC6" s="244" t="s">
        <v>1154</v>
      </c>
      <c r="BD6" s="244" t="s">
        <v>88</v>
      </c>
    </row>
    <row r="7" s="1" customFormat="1" ht="16.5" customHeight="1">
      <c r="B7" s="21"/>
      <c r="E7" s="142" t="str">
        <f>'Rekapitulace stavby'!K6</f>
        <v>5.16 Bubeníčkova – Koperníkova</v>
      </c>
      <c r="F7" s="141"/>
      <c r="G7" s="141"/>
      <c r="H7" s="141"/>
      <c r="L7" s="21"/>
      <c r="AZ7" s="244" t="s">
        <v>1155</v>
      </c>
      <c r="BA7" s="244" t="s">
        <v>1156</v>
      </c>
      <c r="BB7" s="244" t="s">
        <v>432</v>
      </c>
      <c r="BC7" s="244" t="s">
        <v>1157</v>
      </c>
      <c r="BD7" s="244" t="s">
        <v>88</v>
      </c>
    </row>
    <row r="8" s="2" customFormat="1" ht="12" customHeight="1">
      <c r="A8" s="39"/>
      <c r="B8" s="45"/>
      <c r="C8" s="39"/>
      <c r="D8" s="141" t="s">
        <v>96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Z8" s="244" t="s">
        <v>1158</v>
      </c>
      <c r="BA8" s="244" t="s">
        <v>1159</v>
      </c>
      <c r="BB8" s="244" t="s">
        <v>432</v>
      </c>
      <c r="BC8" s="244" t="s">
        <v>1160</v>
      </c>
      <c r="BD8" s="244" t="s">
        <v>88</v>
      </c>
    </row>
    <row r="9" s="2" customFormat="1" ht="16.5" customHeight="1">
      <c r="A9" s="39"/>
      <c r="B9" s="45"/>
      <c r="C9" s="39"/>
      <c r="D9" s="39"/>
      <c r="E9" s="143" t="s">
        <v>1161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Z9" s="244" t="s">
        <v>1162</v>
      </c>
      <c r="BA9" s="244" t="s">
        <v>1163</v>
      </c>
      <c r="BB9" s="244" t="s">
        <v>432</v>
      </c>
      <c r="BC9" s="244" t="s">
        <v>1164</v>
      </c>
      <c r="BD9" s="244" t="s">
        <v>88</v>
      </c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Z10" s="244" t="s">
        <v>1165</v>
      </c>
      <c r="BA10" s="244" t="s">
        <v>1166</v>
      </c>
      <c r="BB10" s="244" t="s">
        <v>432</v>
      </c>
      <c r="BC10" s="244" t="s">
        <v>1167</v>
      </c>
      <c r="BD10" s="244" t="s">
        <v>88</v>
      </c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244" t="s">
        <v>1168</v>
      </c>
      <c r="BA11" s="244" t="s">
        <v>1169</v>
      </c>
      <c r="BB11" s="244" t="s">
        <v>432</v>
      </c>
      <c r="BC11" s="244" t="s">
        <v>1170</v>
      </c>
      <c r="BD11" s="244" t="s">
        <v>88</v>
      </c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20. 9. 2024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Z12" s="244" t="s">
        <v>1171</v>
      </c>
      <c r="BA12" s="244" t="s">
        <v>1172</v>
      </c>
      <c r="BB12" s="244" t="s">
        <v>432</v>
      </c>
      <c r="BC12" s="244" t="s">
        <v>1173</v>
      </c>
      <c r="BD12" s="244" t="s">
        <v>88</v>
      </c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Z13" s="244" t="s">
        <v>1174</v>
      </c>
      <c r="BA13" s="244" t="s">
        <v>1175</v>
      </c>
      <c r="BB13" s="244" t="s">
        <v>266</v>
      </c>
      <c r="BC13" s="244" t="s">
        <v>1176</v>
      </c>
      <c r="BD13" s="244" t="s">
        <v>88</v>
      </c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Z14" s="244" t="s">
        <v>1177</v>
      </c>
      <c r="BA14" s="244" t="s">
        <v>1178</v>
      </c>
      <c r="BB14" s="244" t="s">
        <v>266</v>
      </c>
      <c r="BC14" s="244" t="s">
        <v>1179</v>
      </c>
      <c r="BD14" s="244" t="s">
        <v>88</v>
      </c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Z15" s="244" t="s">
        <v>1180</v>
      </c>
      <c r="BA15" s="244" t="s">
        <v>1181</v>
      </c>
      <c r="BB15" s="244" t="s">
        <v>266</v>
      </c>
      <c r="BC15" s="244" t="s">
        <v>1182</v>
      </c>
      <c r="BD15" s="244" t="s">
        <v>88</v>
      </c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Z16" s="244" t="s">
        <v>1183</v>
      </c>
      <c r="BA16" s="244" t="s">
        <v>1184</v>
      </c>
      <c r="BB16" s="244" t="s">
        <v>266</v>
      </c>
      <c r="BC16" s="244" t="s">
        <v>1185</v>
      </c>
      <c r="BD16" s="244" t="s">
        <v>88</v>
      </c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Z17" s="244" t="s">
        <v>1186</v>
      </c>
      <c r="BA17" s="244" t="s">
        <v>1187</v>
      </c>
      <c r="BB17" s="244" t="s">
        <v>266</v>
      </c>
      <c r="BC17" s="244" t="s">
        <v>1188</v>
      </c>
      <c r="BD17" s="244" t="s">
        <v>88</v>
      </c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Z18" s="244" t="s">
        <v>1189</v>
      </c>
      <c r="BA18" s="244" t="s">
        <v>1190</v>
      </c>
      <c r="BB18" s="244" t="s">
        <v>266</v>
      </c>
      <c r="BC18" s="244" t="s">
        <v>1191</v>
      </c>
      <c r="BD18" s="244" t="s">
        <v>88</v>
      </c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Z19" s="244" t="s">
        <v>1192</v>
      </c>
      <c r="BA19" s="244" t="s">
        <v>1193</v>
      </c>
      <c r="BB19" s="244" t="s">
        <v>432</v>
      </c>
      <c r="BC19" s="244" t="s">
        <v>1194</v>
      </c>
      <c r="BD19" s="244" t="s">
        <v>88</v>
      </c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Z20" s="244" t="s">
        <v>1195</v>
      </c>
      <c r="BA20" s="244" t="s">
        <v>1196</v>
      </c>
      <c r="BB20" s="244" t="s">
        <v>330</v>
      </c>
      <c r="BC20" s="244" t="s">
        <v>137</v>
      </c>
      <c r="BD20" s="244" t="s">
        <v>88</v>
      </c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35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Z21" s="244" t="s">
        <v>1197</v>
      </c>
      <c r="BA21" s="244" t="s">
        <v>1198</v>
      </c>
      <c r="BB21" s="244" t="s">
        <v>432</v>
      </c>
      <c r="BC21" s="244" t="s">
        <v>1199</v>
      </c>
      <c r="BD21" s="244" t="s">
        <v>88</v>
      </c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Z22" s="244" t="s">
        <v>1200</v>
      </c>
      <c r="BA22" s="244" t="s">
        <v>1201</v>
      </c>
      <c r="BB22" s="244" t="s">
        <v>432</v>
      </c>
      <c r="BC22" s="244" t="s">
        <v>1202</v>
      </c>
      <c r="BD22" s="244" t="s">
        <v>88</v>
      </c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25</v>
      </c>
      <c r="J23" s="144" t="s">
        <v>1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Z23" s="244" t="s">
        <v>1203</v>
      </c>
      <c r="BA23" s="244" t="s">
        <v>1204</v>
      </c>
      <c r="BB23" s="244" t="s">
        <v>330</v>
      </c>
      <c r="BC23" s="244" t="s">
        <v>14</v>
      </c>
      <c r="BD23" s="244" t="s">
        <v>88</v>
      </c>
    </row>
    <row r="24" s="2" customFormat="1" ht="18" customHeight="1">
      <c r="A24" s="39"/>
      <c r="B24" s="45"/>
      <c r="C24" s="39"/>
      <c r="D24" s="39"/>
      <c r="E24" s="144" t="s">
        <v>34</v>
      </c>
      <c r="F24" s="39"/>
      <c r="G24" s="39"/>
      <c r="H24" s="39"/>
      <c r="I24" s="141" t="s">
        <v>28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Z24" s="244" t="s">
        <v>1205</v>
      </c>
      <c r="BA24" s="244" t="s">
        <v>1206</v>
      </c>
      <c r="BB24" s="244" t="s">
        <v>199</v>
      </c>
      <c r="BC24" s="244" t="s">
        <v>1207</v>
      </c>
      <c r="BD24" s="244" t="s">
        <v>88</v>
      </c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Z25" s="244" t="s">
        <v>1208</v>
      </c>
      <c r="BA25" s="244" t="s">
        <v>1209</v>
      </c>
      <c r="BB25" s="244" t="s">
        <v>199</v>
      </c>
      <c r="BC25" s="244" t="s">
        <v>1210</v>
      </c>
      <c r="BD25" s="244" t="s">
        <v>88</v>
      </c>
    </row>
    <row r="26" s="2" customFormat="1" ht="12" customHeight="1">
      <c r="A26" s="39"/>
      <c r="B26" s="45"/>
      <c r="C26" s="39"/>
      <c r="D26" s="141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Z26" s="244" t="s">
        <v>1211</v>
      </c>
      <c r="BA26" s="244" t="s">
        <v>1212</v>
      </c>
      <c r="BB26" s="244" t="s">
        <v>199</v>
      </c>
      <c r="BC26" s="244" t="s">
        <v>1213</v>
      </c>
      <c r="BD26" s="244" t="s">
        <v>88</v>
      </c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39</v>
      </c>
      <c r="E30" s="39"/>
      <c r="F30" s="39"/>
      <c r="G30" s="39"/>
      <c r="H30" s="39"/>
      <c r="I30" s="39"/>
      <c r="J30" s="152">
        <f>ROUND(J126,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41</v>
      </c>
      <c r="G32" s="39"/>
      <c r="H32" s="39"/>
      <c r="I32" s="153" t="s">
        <v>40</v>
      </c>
      <c r="J32" s="153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43</v>
      </c>
      <c r="E33" s="141" t="s">
        <v>44</v>
      </c>
      <c r="F33" s="155">
        <f>ROUND((SUM(BE126:BE515)),  2)</f>
        <v>0</v>
      </c>
      <c r="G33" s="39"/>
      <c r="H33" s="39"/>
      <c r="I33" s="156">
        <v>0.20999999999999999</v>
      </c>
      <c r="J33" s="155">
        <f>ROUND(((SUM(BE126:BE515))*I33),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45</v>
      </c>
      <c r="F34" s="155">
        <f>ROUND((SUM(BF126:BF515)),  2)</f>
        <v>0</v>
      </c>
      <c r="G34" s="39"/>
      <c r="H34" s="39"/>
      <c r="I34" s="156">
        <v>0.12</v>
      </c>
      <c r="J34" s="155">
        <f>ROUND(((SUM(BF126:BF515))*I34),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46</v>
      </c>
      <c r="F35" s="155">
        <f>ROUND((SUM(BG126:BG515)),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47</v>
      </c>
      <c r="F36" s="155">
        <f>ROUND((SUM(BH126:BH515)),  2)</f>
        <v>0</v>
      </c>
      <c r="G36" s="39"/>
      <c r="H36" s="39"/>
      <c r="I36" s="156">
        <v>0.12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48</v>
      </c>
      <c r="F37" s="155">
        <f>ROUND((SUM(BI126:BI515)),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52</v>
      </c>
      <c r="E50" s="165"/>
      <c r="F50" s="165"/>
      <c r="G50" s="164" t="s">
        <v>53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54</v>
      </c>
      <c r="E61" s="167"/>
      <c r="F61" s="168" t="s">
        <v>55</v>
      </c>
      <c r="G61" s="166" t="s">
        <v>54</v>
      </c>
      <c r="H61" s="167"/>
      <c r="I61" s="167"/>
      <c r="J61" s="169" t="s">
        <v>55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56</v>
      </c>
      <c r="E65" s="170"/>
      <c r="F65" s="170"/>
      <c r="G65" s="164" t="s">
        <v>57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54</v>
      </c>
      <c r="E76" s="167"/>
      <c r="F76" s="168" t="s">
        <v>55</v>
      </c>
      <c r="G76" s="166" t="s">
        <v>54</v>
      </c>
      <c r="H76" s="167"/>
      <c r="I76" s="167"/>
      <c r="J76" s="169" t="s">
        <v>55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99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5.16 Bubeníčkova – Koperníkova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96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 101 - SO 101 Komunikace a zpevněné plochy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Brno</v>
      </c>
      <c r="G89" s="41"/>
      <c r="H89" s="41"/>
      <c r="I89" s="33" t="s">
        <v>22</v>
      </c>
      <c r="J89" s="80" t="str">
        <f>IF(J12="","",J12)</f>
        <v>20. 9. 2024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Statutární město Brno, Dominikánské nám. 1, 601 67</v>
      </c>
      <c r="G91" s="41"/>
      <c r="H91" s="41"/>
      <c r="I91" s="33" t="s">
        <v>32</v>
      </c>
      <c r="J91" s="37" t="str">
        <f>E21</f>
        <v>Yunex,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>Yunex, s.r.o.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100</v>
      </c>
      <c r="D94" s="177"/>
      <c r="E94" s="177"/>
      <c r="F94" s="177"/>
      <c r="G94" s="177"/>
      <c r="H94" s="177"/>
      <c r="I94" s="177"/>
      <c r="J94" s="178" t="s">
        <v>101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102</v>
      </c>
      <c r="D96" s="41"/>
      <c r="E96" s="41"/>
      <c r="F96" s="41"/>
      <c r="G96" s="41"/>
      <c r="H96" s="41"/>
      <c r="I96" s="41"/>
      <c r="J96" s="111">
        <f>J126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103</v>
      </c>
    </row>
    <row r="97" s="9" customFormat="1" ht="24.96" customHeight="1">
      <c r="A97" s="9"/>
      <c r="B97" s="180"/>
      <c r="C97" s="181"/>
      <c r="D97" s="182" t="s">
        <v>205</v>
      </c>
      <c r="E97" s="183"/>
      <c r="F97" s="183"/>
      <c r="G97" s="183"/>
      <c r="H97" s="183"/>
      <c r="I97" s="183"/>
      <c r="J97" s="184">
        <f>J127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1214</v>
      </c>
      <c r="E98" s="189"/>
      <c r="F98" s="189"/>
      <c r="G98" s="189"/>
      <c r="H98" s="189"/>
      <c r="I98" s="189"/>
      <c r="J98" s="190">
        <f>J128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1215</v>
      </c>
      <c r="E99" s="189"/>
      <c r="F99" s="189"/>
      <c r="G99" s="189"/>
      <c r="H99" s="189"/>
      <c r="I99" s="189"/>
      <c r="J99" s="190">
        <f>J247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1216</v>
      </c>
      <c r="E100" s="189"/>
      <c r="F100" s="189"/>
      <c r="G100" s="189"/>
      <c r="H100" s="189"/>
      <c r="I100" s="189"/>
      <c r="J100" s="190">
        <f>J256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1217</v>
      </c>
      <c r="E101" s="189"/>
      <c r="F101" s="189"/>
      <c r="G101" s="189"/>
      <c r="H101" s="189"/>
      <c r="I101" s="189"/>
      <c r="J101" s="190">
        <f>J343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1218</v>
      </c>
      <c r="E102" s="189"/>
      <c r="F102" s="189"/>
      <c r="G102" s="189"/>
      <c r="H102" s="189"/>
      <c r="I102" s="189"/>
      <c r="J102" s="190">
        <f>J393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1219</v>
      </c>
      <c r="E103" s="189"/>
      <c r="F103" s="189"/>
      <c r="G103" s="189"/>
      <c r="H103" s="189"/>
      <c r="I103" s="189"/>
      <c r="J103" s="190">
        <f>J457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1220</v>
      </c>
      <c r="E104" s="189"/>
      <c r="F104" s="189"/>
      <c r="G104" s="189"/>
      <c r="H104" s="189"/>
      <c r="I104" s="189"/>
      <c r="J104" s="190">
        <f>J506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80"/>
      <c r="C105" s="181"/>
      <c r="D105" s="182" t="s">
        <v>211</v>
      </c>
      <c r="E105" s="183"/>
      <c r="F105" s="183"/>
      <c r="G105" s="183"/>
      <c r="H105" s="183"/>
      <c r="I105" s="183"/>
      <c r="J105" s="184">
        <f>J508</f>
        <v>0</v>
      </c>
      <c r="K105" s="181"/>
      <c r="L105" s="18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86"/>
      <c r="C106" s="187"/>
      <c r="D106" s="188" t="s">
        <v>217</v>
      </c>
      <c r="E106" s="189"/>
      <c r="F106" s="189"/>
      <c r="G106" s="189"/>
      <c r="H106" s="189"/>
      <c r="I106" s="189"/>
      <c r="J106" s="190">
        <f>J509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12" s="2" customFormat="1" ht="6.96" customHeight="1">
      <c r="A112" s="39"/>
      <c r="B112" s="69"/>
      <c r="C112" s="70"/>
      <c r="D112" s="70"/>
      <c r="E112" s="70"/>
      <c r="F112" s="70"/>
      <c r="G112" s="70"/>
      <c r="H112" s="70"/>
      <c r="I112" s="70"/>
      <c r="J112" s="70"/>
      <c r="K112" s="70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4.96" customHeight="1">
      <c r="A113" s="39"/>
      <c r="B113" s="40"/>
      <c r="C113" s="24" t="s">
        <v>108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16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175" t="str">
        <f>E7</f>
        <v>5.16 Bubeníčkova – Koperníkova</v>
      </c>
      <c r="F116" s="33"/>
      <c r="G116" s="33"/>
      <c r="H116" s="33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96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77" t="str">
        <f>E9</f>
        <v>SO 101 - SO 101 Komunikace a zpevněné plochy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F12</f>
        <v>Brno</v>
      </c>
      <c r="G120" s="41"/>
      <c r="H120" s="41"/>
      <c r="I120" s="33" t="s">
        <v>22</v>
      </c>
      <c r="J120" s="80" t="str">
        <f>IF(J12="","",J12)</f>
        <v>20. 9. 2024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24</v>
      </c>
      <c r="D122" s="41"/>
      <c r="E122" s="41"/>
      <c r="F122" s="28" t="str">
        <f>E15</f>
        <v>Statutární město Brno, Dominikánské nám. 1, 601 67</v>
      </c>
      <c r="G122" s="41"/>
      <c r="H122" s="41"/>
      <c r="I122" s="33" t="s">
        <v>32</v>
      </c>
      <c r="J122" s="37" t="str">
        <f>E21</f>
        <v>Yunex, s.r.o.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30</v>
      </c>
      <c r="D123" s="41"/>
      <c r="E123" s="41"/>
      <c r="F123" s="28" t="str">
        <f>IF(E18="","",E18)</f>
        <v>Vyplň údaj</v>
      </c>
      <c r="G123" s="41"/>
      <c r="H123" s="41"/>
      <c r="I123" s="33" t="s">
        <v>36</v>
      </c>
      <c r="J123" s="37" t="str">
        <f>E24</f>
        <v>Yunex, s.r.o.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192"/>
      <c r="B125" s="193"/>
      <c r="C125" s="194" t="s">
        <v>109</v>
      </c>
      <c r="D125" s="195" t="s">
        <v>64</v>
      </c>
      <c r="E125" s="195" t="s">
        <v>60</v>
      </c>
      <c r="F125" s="195" t="s">
        <v>61</v>
      </c>
      <c r="G125" s="195" t="s">
        <v>110</v>
      </c>
      <c r="H125" s="195" t="s">
        <v>111</v>
      </c>
      <c r="I125" s="195" t="s">
        <v>112</v>
      </c>
      <c r="J125" s="196" t="s">
        <v>101</v>
      </c>
      <c r="K125" s="197" t="s">
        <v>113</v>
      </c>
      <c r="L125" s="198"/>
      <c r="M125" s="101" t="s">
        <v>1</v>
      </c>
      <c r="N125" s="102" t="s">
        <v>43</v>
      </c>
      <c r="O125" s="102" t="s">
        <v>114</v>
      </c>
      <c r="P125" s="102" t="s">
        <v>115</v>
      </c>
      <c r="Q125" s="102" t="s">
        <v>116</v>
      </c>
      <c r="R125" s="102" t="s">
        <v>117</v>
      </c>
      <c r="S125" s="102" t="s">
        <v>118</v>
      </c>
      <c r="T125" s="103" t="s">
        <v>119</v>
      </c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</row>
    <row r="126" s="2" customFormat="1" ht="22.8" customHeight="1">
      <c r="A126" s="39"/>
      <c r="B126" s="40"/>
      <c r="C126" s="108" t="s">
        <v>120</v>
      </c>
      <c r="D126" s="41"/>
      <c r="E126" s="41"/>
      <c r="F126" s="41"/>
      <c r="G126" s="41"/>
      <c r="H126" s="41"/>
      <c r="I126" s="41"/>
      <c r="J126" s="199">
        <f>BK126</f>
        <v>0</v>
      </c>
      <c r="K126" s="41"/>
      <c r="L126" s="45"/>
      <c r="M126" s="104"/>
      <c r="N126" s="200"/>
      <c r="O126" s="105"/>
      <c r="P126" s="201">
        <f>P127+P508</f>
        <v>0</v>
      </c>
      <c r="Q126" s="105"/>
      <c r="R126" s="201">
        <f>R127+R508</f>
        <v>194.60975239999999</v>
      </c>
      <c r="S126" s="105"/>
      <c r="T126" s="202">
        <f>T127+T508</f>
        <v>463.76429999999999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78</v>
      </c>
      <c r="AU126" s="18" t="s">
        <v>103</v>
      </c>
      <c r="BK126" s="203">
        <f>BK127+BK508</f>
        <v>0</v>
      </c>
    </row>
    <row r="127" s="12" customFormat="1" ht="25.92" customHeight="1">
      <c r="A127" s="12"/>
      <c r="B127" s="204"/>
      <c r="C127" s="205"/>
      <c r="D127" s="206" t="s">
        <v>78</v>
      </c>
      <c r="E127" s="207" t="s">
        <v>218</v>
      </c>
      <c r="F127" s="207" t="s">
        <v>219</v>
      </c>
      <c r="G127" s="205"/>
      <c r="H127" s="205"/>
      <c r="I127" s="208"/>
      <c r="J127" s="209">
        <f>BK127</f>
        <v>0</v>
      </c>
      <c r="K127" s="205"/>
      <c r="L127" s="210"/>
      <c r="M127" s="211"/>
      <c r="N127" s="212"/>
      <c r="O127" s="212"/>
      <c r="P127" s="213">
        <f>P128+P247+P256+P343+P393+P457+P506</f>
        <v>0</v>
      </c>
      <c r="Q127" s="212"/>
      <c r="R127" s="213">
        <f>R128+R247+R256+R343+R393+R457+R506</f>
        <v>194.51815239999999</v>
      </c>
      <c r="S127" s="212"/>
      <c r="T127" s="214">
        <f>T128+T247+T256+T343+T393+T457+T506</f>
        <v>463.76429999999999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5" t="s">
        <v>14</v>
      </c>
      <c r="AT127" s="216" t="s">
        <v>78</v>
      </c>
      <c r="AU127" s="216" t="s">
        <v>79</v>
      </c>
      <c r="AY127" s="215" t="s">
        <v>122</v>
      </c>
      <c r="BK127" s="217">
        <f>BK128+BK247+BK256+BK343+BK393+BK457+BK506</f>
        <v>0</v>
      </c>
    </row>
    <row r="128" s="12" customFormat="1" ht="22.8" customHeight="1">
      <c r="A128" s="12"/>
      <c r="B128" s="204"/>
      <c r="C128" s="205"/>
      <c r="D128" s="206" t="s">
        <v>78</v>
      </c>
      <c r="E128" s="218" t="s">
        <v>14</v>
      </c>
      <c r="F128" s="218" t="s">
        <v>1221</v>
      </c>
      <c r="G128" s="205"/>
      <c r="H128" s="205"/>
      <c r="I128" s="208"/>
      <c r="J128" s="219">
        <f>BK128</f>
        <v>0</v>
      </c>
      <c r="K128" s="205"/>
      <c r="L128" s="210"/>
      <c r="M128" s="211"/>
      <c r="N128" s="212"/>
      <c r="O128" s="212"/>
      <c r="P128" s="213">
        <f>SUM(P129:P246)</f>
        <v>0</v>
      </c>
      <c r="Q128" s="212"/>
      <c r="R128" s="213">
        <f>SUM(R129:R246)</f>
        <v>0.39431500000000003</v>
      </c>
      <c r="S128" s="212"/>
      <c r="T128" s="214">
        <f>SUM(T129:T246)</f>
        <v>460.14429999999999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5" t="s">
        <v>14</v>
      </c>
      <c r="AT128" s="216" t="s">
        <v>78</v>
      </c>
      <c r="AU128" s="216" t="s">
        <v>14</v>
      </c>
      <c r="AY128" s="215" t="s">
        <v>122</v>
      </c>
      <c r="BK128" s="217">
        <f>SUM(BK129:BK246)</f>
        <v>0</v>
      </c>
    </row>
    <row r="129" s="2" customFormat="1" ht="24.15" customHeight="1">
      <c r="A129" s="39"/>
      <c r="B129" s="40"/>
      <c r="C129" s="220" t="s">
        <v>14</v>
      </c>
      <c r="D129" s="220" t="s">
        <v>125</v>
      </c>
      <c r="E129" s="221" t="s">
        <v>1222</v>
      </c>
      <c r="F129" s="222" t="s">
        <v>1223</v>
      </c>
      <c r="G129" s="223" t="s">
        <v>432</v>
      </c>
      <c r="H129" s="224">
        <v>237</v>
      </c>
      <c r="I129" s="225"/>
      <c r="J129" s="226">
        <f>ROUND(I129*H129,2)</f>
        <v>0</v>
      </c>
      <c r="K129" s="227"/>
      <c r="L129" s="45"/>
      <c r="M129" s="228" t="s">
        <v>1</v>
      </c>
      <c r="N129" s="229" t="s">
        <v>44</v>
      </c>
      <c r="O129" s="92"/>
      <c r="P129" s="230">
        <f>O129*H129</f>
        <v>0</v>
      </c>
      <c r="Q129" s="230">
        <v>3.0000000000000001E-05</v>
      </c>
      <c r="R129" s="230">
        <f>Q129*H129</f>
        <v>0.00711</v>
      </c>
      <c r="S129" s="230">
        <v>0.23000000000000001</v>
      </c>
      <c r="T129" s="231">
        <f>S129*H129</f>
        <v>54.510000000000005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2" t="s">
        <v>136</v>
      </c>
      <c r="AT129" s="232" t="s">
        <v>125</v>
      </c>
      <c r="AU129" s="232" t="s">
        <v>88</v>
      </c>
      <c r="AY129" s="18" t="s">
        <v>122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8" t="s">
        <v>14</v>
      </c>
      <c r="BK129" s="233">
        <f>ROUND(I129*H129,2)</f>
        <v>0</v>
      </c>
      <c r="BL129" s="18" t="s">
        <v>136</v>
      </c>
      <c r="BM129" s="232" t="s">
        <v>1224</v>
      </c>
    </row>
    <row r="130" s="15" customFormat="1">
      <c r="A130" s="15"/>
      <c r="B130" s="281"/>
      <c r="C130" s="282"/>
      <c r="D130" s="234" t="s">
        <v>260</v>
      </c>
      <c r="E130" s="283" t="s">
        <v>1</v>
      </c>
      <c r="F130" s="284" t="s">
        <v>1225</v>
      </c>
      <c r="G130" s="282"/>
      <c r="H130" s="283" t="s">
        <v>1</v>
      </c>
      <c r="I130" s="285"/>
      <c r="J130" s="282"/>
      <c r="K130" s="282"/>
      <c r="L130" s="286"/>
      <c r="M130" s="287"/>
      <c r="N130" s="288"/>
      <c r="O130" s="288"/>
      <c r="P130" s="288"/>
      <c r="Q130" s="288"/>
      <c r="R130" s="288"/>
      <c r="S130" s="288"/>
      <c r="T130" s="289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90" t="s">
        <v>260</v>
      </c>
      <c r="AU130" s="290" t="s">
        <v>88</v>
      </c>
      <c r="AV130" s="15" t="s">
        <v>14</v>
      </c>
      <c r="AW130" s="15" t="s">
        <v>37</v>
      </c>
      <c r="AX130" s="15" t="s">
        <v>79</v>
      </c>
      <c r="AY130" s="290" t="s">
        <v>122</v>
      </c>
    </row>
    <row r="131" s="13" customFormat="1">
      <c r="A131" s="13"/>
      <c r="B131" s="245"/>
      <c r="C131" s="246"/>
      <c r="D131" s="234" t="s">
        <v>260</v>
      </c>
      <c r="E131" s="247" t="s">
        <v>1</v>
      </c>
      <c r="F131" s="248" t="s">
        <v>1226</v>
      </c>
      <c r="G131" s="246"/>
      <c r="H131" s="249">
        <v>237</v>
      </c>
      <c r="I131" s="250"/>
      <c r="J131" s="246"/>
      <c r="K131" s="246"/>
      <c r="L131" s="251"/>
      <c r="M131" s="252"/>
      <c r="N131" s="253"/>
      <c r="O131" s="253"/>
      <c r="P131" s="253"/>
      <c r="Q131" s="253"/>
      <c r="R131" s="253"/>
      <c r="S131" s="253"/>
      <c r="T131" s="25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5" t="s">
        <v>260</v>
      </c>
      <c r="AU131" s="255" t="s">
        <v>88</v>
      </c>
      <c r="AV131" s="13" t="s">
        <v>88</v>
      </c>
      <c r="AW131" s="13" t="s">
        <v>37</v>
      </c>
      <c r="AX131" s="13" t="s">
        <v>79</v>
      </c>
      <c r="AY131" s="255" t="s">
        <v>122</v>
      </c>
    </row>
    <row r="132" s="14" customFormat="1">
      <c r="A132" s="14"/>
      <c r="B132" s="256"/>
      <c r="C132" s="257"/>
      <c r="D132" s="234" t="s">
        <v>260</v>
      </c>
      <c r="E132" s="258" t="s">
        <v>1197</v>
      </c>
      <c r="F132" s="259" t="s">
        <v>263</v>
      </c>
      <c r="G132" s="257"/>
      <c r="H132" s="260">
        <v>237</v>
      </c>
      <c r="I132" s="261"/>
      <c r="J132" s="257"/>
      <c r="K132" s="257"/>
      <c r="L132" s="262"/>
      <c r="M132" s="263"/>
      <c r="N132" s="264"/>
      <c r="O132" s="264"/>
      <c r="P132" s="264"/>
      <c r="Q132" s="264"/>
      <c r="R132" s="264"/>
      <c r="S132" s="264"/>
      <c r="T132" s="265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6" t="s">
        <v>260</v>
      </c>
      <c r="AU132" s="266" t="s">
        <v>88</v>
      </c>
      <c r="AV132" s="14" t="s">
        <v>136</v>
      </c>
      <c r="AW132" s="14" t="s">
        <v>37</v>
      </c>
      <c r="AX132" s="14" t="s">
        <v>14</v>
      </c>
      <c r="AY132" s="266" t="s">
        <v>122</v>
      </c>
    </row>
    <row r="133" s="2" customFormat="1" ht="24.15" customHeight="1">
      <c r="A133" s="39"/>
      <c r="B133" s="40"/>
      <c r="C133" s="220" t="s">
        <v>88</v>
      </c>
      <c r="D133" s="220" t="s">
        <v>125</v>
      </c>
      <c r="E133" s="221" t="s">
        <v>1227</v>
      </c>
      <c r="F133" s="222" t="s">
        <v>1228</v>
      </c>
      <c r="G133" s="223" t="s">
        <v>432</v>
      </c>
      <c r="H133" s="224">
        <v>146.30000000000001</v>
      </c>
      <c r="I133" s="225"/>
      <c r="J133" s="226">
        <f>ROUND(I133*H133,2)</f>
        <v>0</v>
      </c>
      <c r="K133" s="227"/>
      <c r="L133" s="45"/>
      <c r="M133" s="228" t="s">
        <v>1</v>
      </c>
      <c r="N133" s="229" t="s">
        <v>44</v>
      </c>
      <c r="O133" s="92"/>
      <c r="P133" s="230">
        <f>O133*H133</f>
        <v>0</v>
      </c>
      <c r="Q133" s="230">
        <v>0</v>
      </c>
      <c r="R133" s="230">
        <f>Q133*H133</f>
        <v>0</v>
      </c>
      <c r="S133" s="230">
        <v>0.26000000000000001</v>
      </c>
      <c r="T133" s="231">
        <f>S133*H133</f>
        <v>38.038000000000004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2" t="s">
        <v>136</v>
      </c>
      <c r="AT133" s="232" t="s">
        <v>125</v>
      </c>
      <c r="AU133" s="232" t="s">
        <v>88</v>
      </c>
      <c r="AY133" s="18" t="s">
        <v>122</v>
      </c>
      <c r="BE133" s="233">
        <f>IF(N133="základní",J133,0)</f>
        <v>0</v>
      </c>
      <c r="BF133" s="233">
        <f>IF(N133="snížená",J133,0)</f>
        <v>0</v>
      </c>
      <c r="BG133" s="233">
        <f>IF(N133="zákl. přenesená",J133,0)</f>
        <v>0</v>
      </c>
      <c r="BH133" s="233">
        <f>IF(N133="sníž. přenesená",J133,0)</f>
        <v>0</v>
      </c>
      <c r="BI133" s="233">
        <f>IF(N133="nulová",J133,0)</f>
        <v>0</v>
      </c>
      <c r="BJ133" s="18" t="s">
        <v>14</v>
      </c>
      <c r="BK133" s="233">
        <f>ROUND(I133*H133,2)</f>
        <v>0</v>
      </c>
      <c r="BL133" s="18" t="s">
        <v>136</v>
      </c>
      <c r="BM133" s="232" t="s">
        <v>1229</v>
      </c>
    </row>
    <row r="134" s="15" customFormat="1">
      <c r="A134" s="15"/>
      <c r="B134" s="281"/>
      <c r="C134" s="282"/>
      <c r="D134" s="234" t="s">
        <v>260</v>
      </c>
      <c r="E134" s="283" t="s">
        <v>1</v>
      </c>
      <c r="F134" s="284" t="s">
        <v>1230</v>
      </c>
      <c r="G134" s="282"/>
      <c r="H134" s="283" t="s">
        <v>1</v>
      </c>
      <c r="I134" s="285"/>
      <c r="J134" s="282"/>
      <c r="K134" s="282"/>
      <c r="L134" s="286"/>
      <c r="M134" s="287"/>
      <c r="N134" s="288"/>
      <c r="O134" s="288"/>
      <c r="P134" s="288"/>
      <c r="Q134" s="288"/>
      <c r="R134" s="288"/>
      <c r="S134" s="288"/>
      <c r="T134" s="289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90" t="s">
        <v>260</v>
      </c>
      <c r="AU134" s="290" t="s">
        <v>88</v>
      </c>
      <c r="AV134" s="15" t="s">
        <v>14</v>
      </c>
      <c r="AW134" s="15" t="s">
        <v>37</v>
      </c>
      <c r="AX134" s="15" t="s">
        <v>79</v>
      </c>
      <c r="AY134" s="290" t="s">
        <v>122</v>
      </c>
    </row>
    <row r="135" s="13" customFormat="1">
      <c r="A135" s="13"/>
      <c r="B135" s="245"/>
      <c r="C135" s="246"/>
      <c r="D135" s="234" t="s">
        <v>260</v>
      </c>
      <c r="E135" s="247" t="s">
        <v>1</v>
      </c>
      <c r="F135" s="248" t="s">
        <v>1231</v>
      </c>
      <c r="G135" s="246"/>
      <c r="H135" s="249">
        <v>55.700000000000003</v>
      </c>
      <c r="I135" s="250"/>
      <c r="J135" s="246"/>
      <c r="K135" s="246"/>
      <c r="L135" s="251"/>
      <c r="M135" s="252"/>
      <c r="N135" s="253"/>
      <c r="O135" s="253"/>
      <c r="P135" s="253"/>
      <c r="Q135" s="253"/>
      <c r="R135" s="253"/>
      <c r="S135" s="253"/>
      <c r="T135" s="25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5" t="s">
        <v>260</v>
      </c>
      <c r="AU135" s="255" t="s">
        <v>88</v>
      </c>
      <c r="AV135" s="13" t="s">
        <v>88</v>
      </c>
      <c r="AW135" s="13" t="s">
        <v>37</v>
      </c>
      <c r="AX135" s="13" t="s">
        <v>79</v>
      </c>
      <c r="AY135" s="255" t="s">
        <v>122</v>
      </c>
    </row>
    <row r="136" s="13" customFormat="1">
      <c r="A136" s="13"/>
      <c r="B136" s="245"/>
      <c r="C136" s="246"/>
      <c r="D136" s="234" t="s">
        <v>260</v>
      </c>
      <c r="E136" s="247" t="s">
        <v>1</v>
      </c>
      <c r="F136" s="248" t="s">
        <v>1232</v>
      </c>
      <c r="G136" s="246"/>
      <c r="H136" s="249">
        <v>34.399999999999999</v>
      </c>
      <c r="I136" s="250"/>
      <c r="J136" s="246"/>
      <c r="K136" s="246"/>
      <c r="L136" s="251"/>
      <c r="M136" s="252"/>
      <c r="N136" s="253"/>
      <c r="O136" s="253"/>
      <c r="P136" s="253"/>
      <c r="Q136" s="253"/>
      <c r="R136" s="253"/>
      <c r="S136" s="253"/>
      <c r="T136" s="25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5" t="s">
        <v>260</v>
      </c>
      <c r="AU136" s="255" t="s">
        <v>88</v>
      </c>
      <c r="AV136" s="13" t="s">
        <v>88</v>
      </c>
      <c r="AW136" s="13" t="s">
        <v>37</v>
      </c>
      <c r="AX136" s="13" t="s">
        <v>79</v>
      </c>
      <c r="AY136" s="255" t="s">
        <v>122</v>
      </c>
    </row>
    <row r="137" s="13" customFormat="1">
      <c r="A137" s="13"/>
      <c r="B137" s="245"/>
      <c r="C137" s="246"/>
      <c r="D137" s="234" t="s">
        <v>260</v>
      </c>
      <c r="E137" s="247" t="s">
        <v>1</v>
      </c>
      <c r="F137" s="248" t="s">
        <v>1233</v>
      </c>
      <c r="G137" s="246"/>
      <c r="H137" s="249">
        <v>21.699999999999999</v>
      </c>
      <c r="I137" s="250"/>
      <c r="J137" s="246"/>
      <c r="K137" s="246"/>
      <c r="L137" s="251"/>
      <c r="M137" s="252"/>
      <c r="N137" s="253"/>
      <c r="O137" s="253"/>
      <c r="P137" s="253"/>
      <c r="Q137" s="253"/>
      <c r="R137" s="253"/>
      <c r="S137" s="253"/>
      <c r="T137" s="25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5" t="s">
        <v>260</v>
      </c>
      <c r="AU137" s="255" t="s">
        <v>88</v>
      </c>
      <c r="AV137" s="13" t="s">
        <v>88</v>
      </c>
      <c r="AW137" s="13" t="s">
        <v>37</v>
      </c>
      <c r="AX137" s="13" t="s">
        <v>79</v>
      </c>
      <c r="AY137" s="255" t="s">
        <v>122</v>
      </c>
    </row>
    <row r="138" s="13" customFormat="1">
      <c r="A138" s="13"/>
      <c r="B138" s="245"/>
      <c r="C138" s="246"/>
      <c r="D138" s="234" t="s">
        <v>260</v>
      </c>
      <c r="E138" s="247" t="s">
        <v>1</v>
      </c>
      <c r="F138" s="248" t="s">
        <v>1234</v>
      </c>
      <c r="G138" s="246"/>
      <c r="H138" s="249">
        <v>12</v>
      </c>
      <c r="I138" s="250"/>
      <c r="J138" s="246"/>
      <c r="K138" s="246"/>
      <c r="L138" s="251"/>
      <c r="M138" s="252"/>
      <c r="N138" s="253"/>
      <c r="O138" s="253"/>
      <c r="P138" s="253"/>
      <c r="Q138" s="253"/>
      <c r="R138" s="253"/>
      <c r="S138" s="253"/>
      <c r="T138" s="25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5" t="s">
        <v>260</v>
      </c>
      <c r="AU138" s="255" t="s">
        <v>88</v>
      </c>
      <c r="AV138" s="13" t="s">
        <v>88</v>
      </c>
      <c r="AW138" s="13" t="s">
        <v>37</v>
      </c>
      <c r="AX138" s="13" t="s">
        <v>79</v>
      </c>
      <c r="AY138" s="255" t="s">
        <v>122</v>
      </c>
    </row>
    <row r="139" s="16" customFormat="1">
      <c r="A139" s="16"/>
      <c r="B139" s="291"/>
      <c r="C139" s="292"/>
      <c r="D139" s="234" t="s">
        <v>260</v>
      </c>
      <c r="E139" s="293" t="s">
        <v>1</v>
      </c>
      <c r="F139" s="294" t="s">
        <v>1235</v>
      </c>
      <c r="G139" s="292"/>
      <c r="H139" s="295">
        <v>123.8</v>
      </c>
      <c r="I139" s="296"/>
      <c r="J139" s="292"/>
      <c r="K139" s="292"/>
      <c r="L139" s="297"/>
      <c r="M139" s="298"/>
      <c r="N139" s="299"/>
      <c r="O139" s="299"/>
      <c r="P139" s="299"/>
      <c r="Q139" s="299"/>
      <c r="R139" s="299"/>
      <c r="S139" s="299"/>
      <c r="T139" s="300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T139" s="301" t="s">
        <v>260</v>
      </c>
      <c r="AU139" s="301" t="s">
        <v>88</v>
      </c>
      <c r="AV139" s="16" t="s">
        <v>137</v>
      </c>
      <c r="AW139" s="16" t="s">
        <v>37</v>
      </c>
      <c r="AX139" s="16" t="s">
        <v>79</v>
      </c>
      <c r="AY139" s="301" t="s">
        <v>122</v>
      </c>
    </row>
    <row r="140" s="14" customFormat="1">
      <c r="A140" s="14"/>
      <c r="B140" s="256"/>
      <c r="C140" s="257"/>
      <c r="D140" s="234" t="s">
        <v>260</v>
      </c>
      <c r="E140" s="258" t="s">
        <v>1168</v>
      </c>
      <c r="F140" s="259" t="s">
        <v>263</v>
      </c>
      <c r="G140" s="257"/>
      <c r="H140" s="260">
        <v>123.8</v>
      </c>
      <c r="I140" s="261"/>
      <c r="J140" s="257"/>
      <c r="K140" s="257"/>
      <c r="L140" s="262"/>
      <c r="M140" s="263"/>
      <c r="N140" s="264"/>
      <c r="O140" s="264"/>
      <c r="P140" s="264"/>
      <c r="Q140" s="264"/>
      <c r="R140" s="264"/>
      <c r="S140" s="264"/>
      <c r="T140" s="26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6" t="s">
        <v>260</v>
      </c>
      <c r="AU140" s="266" t="s">
        <v>88</v>
      </c>
      <c r="AV140" s="14" t="s">
        <v>136</v>
      </c>
      <c r="AW140" s="14" t="s">
        <v>37</v>
      </c>
      <c r="AX140" s="14" t="s">
        <v>79</v>
      </c>
      <c r="AY140" s="266" t="s">
        <v>122</v>
      </c>
    </row>
    <row r="141" s="15" customFormat="1">
      <c r="A141" s="15"/>
      <c r="B141" s="281"/>
      <c r="C141" s="282"/>
      <c r="D141" s="234" t="s">
        <v>260</v>
      </c>
      <c r="E141" s="283" t="s">
        <v>1</v>
      </c>
      <c r="F141" s="284" t="s">
        <v>1236</v>
      </c>
      <c r="G141" s="282"/>
      <c r="H141" s="283" t="s">
        <v>1</v>
      </c>
      <c r="I141" s="285"/>
      <c r="J141" s="282"/>
      <c r="K141" s="282"/>
      <c r="L141" s="286"/>
      <c r="M141" s="287"/>
      <c r="N141" s="288"/>
      <c r="O141" s="288"/>
      <c r="P141" s="288"/>
      <c r="Q141" s="288"/>
      <c r="R141" s="288"/>
      <c r="S141" s="288"/>
      <c r="T141" s="289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90" t="s">
        <v>260</v>
      </c>
      <c r="AU141" s="290" t="s">
        <v>88</v>
      </c>
      <c r="AV141" s="15" t="s">
        <v>14</v>
      </c>
      <c r="AW141" s="15" t="s">
        <v>37</v>
      </c>
      <c r="AX141" s="15" t="s">
        <v>79</v>
      </c>
      <c r="AY141" s="290" t="s">
        <v>122</v>
      </c>
    </row>
    <row r="142" s="13" customFormat="1">
      <c r="A142" s="13"/>
      <c r="B142" s="245"/>
      <c r="C142" s="246"/>
      <c r="D142" s="234" t="s">
        <v>260</v>
      </c>
      <c r="E142" s="247" t="s">
        <v>1</v>
      </c>
      <c r="F142" s="248" t="s">
        <v>1237</v>
      </c>
      <c r="G142" s="246"/>
      <c r="H142" s="249">
        <v>8.3000000000000007</v>
      </c>
      <c r="I142" s="250"/>
      <c r="J142" s="246"/>
      <c r="K142" s="246"/>
      <c r="L142" s="251"/>
      <c r="M142" s="252"/>
      <c r="N142" s="253"/>
      <c r="O142" s="253"/>
      <c r="P142" s="253"/>
      <c r="Q142" s="253"/>
      <c r="R142" s="253"/>
      <c r="S142" s="253"/>
      <c r="T142" s="25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5" t="s">
        <v>260</v>
      </c>
      <c r="AU142" s="255" t="s">
        <v>88</v>
      </c>
      <c r="AV142" s="13" t="s">
        <v>88</v>
      </c>
      <c r="AW142" s="13" t="s">
        <v>37</v>
      </c>
      <c r="AX142" s="13" t="s">
        <v>79</v>
      </c>
      <c r="AY142" s="255" t="s">
        <v>122</v>
      </c>
    </row>
    <row r="143" s="13" customFormat="1">
      <c r="A143" s="13"/>
      <c r="B143" s="245"/>
      <c r="C143" s="246"/>
      <c r="D143" s="234" t="s">
        <v>260</v>
      </c>
      <c r="E143" s="247" t="s">
        <v>1</v>
      </c>
      <c r="F143" s="248" t="s">
        <v>1238</v>
      </c>
      <c r="G143" s="246"/>
      <c r="H143" s="249">
        <v>6.5999999999999996</v>
      </c>
      <c r="I143" s="250"/>
      <c r="J143" s="246"/>
      <c r="K143" s="246"/>
      <c r="L143" s="251"/>
      <c r="M143" s="252"/>
      <c r="N143" s="253"/>
      <c r="O143" s="253"/>
      <c r="P143" s="253"/>
      <c r="Q143" s="253"/>
      <c r="R143" s="253"/>
      <c r="S143" s="253"/>
      <c r="T143" s="25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5" t="s">
        <v>260</v>
      </c>
      <c r="AU143" s="255" t="s">
        <v>88</v>
      </c>
      <c r="AV143" s="13" t="s">
        <v>88</v>
      </c>
      <c r="AW143" s="13" t="s">
        <v>37</v>
      </c>
      <c r="AX143" s="13" t="s">
        <v>79</v>
      </c>
      <c r="AY143" s="255" t="s">
        <v>122</v>
      </c>
    </row>
    <row r="144" s="13" customFormat="1">
      <c r="A144" s="13"/>
      <c r="B144" s="245"/>
      <c r="C144" s="246"/>
      <c r="D144" s="234" t="s">
        <v>260</v>
      </c>
      <c r="E144" s="247" t="s">
        <v>1</v>
      </c>
      <c r="F144" s="248" t="s">
        <v>1239</v>
      </c>
      <c r="G144" s="246"/>
      <c r="H144" s="249">
        <v>2.7999999999999998</v>
      </c>
      <c r="I144" s="250"/>
      <c r="J144" s="246"/>
      <c r="K144" s="246"/>
      <c r="L144" s="251"/>
      <c r="M144" s="252"/>
      <c r="N144" s="253"/>
      <c r="O144" s="253"/>
      <c r="P144" s="253"/>
      <c r="Q144" s="253"/>
      <c r="R144" s="253"/>
      <c r="S144" s="253"/>
      <c r="T144" s="25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5" t="s">
        <v>260</v>
      </c>
      <c r="AU144" s="255" t="s">
        <v>88</v>
      </c>
      <c r="AV144" s="13" t="s">
        <v>88</v>
      </c>
      <c r="AW144" s="13" t="s">
        <v>37</v>
      </c>
      <c r="AX144" s="13" t="s">
        <v>79</v>
      </c>
      <c r="AY144" s="255" t="s">
        <v>122</v>
      </c>
    </row>
    <row r="145" s="13" customFormat="1">
      <c r="A145" s="13"/>
      <c r="B145" s="245"/>
      <c r="C145" s="246"/>
      <c r="D145" s="234" t="s">
        <v>260</v>
      </c>
      <c r="E145" s="247" t="s">
        <v>1</v>
      </c>
      <c r="F145" s="248" t="s">
        <v>1240</v>
      </c>
      <c r="G145" s="246"/>
      <c r="H145" s="249">
        <v>4.7999999999999998</v>
      </c>
      <c r="I145" s="250"/>
      <c r="J145" s="246"/>
      <c r="K145" s="246"/>
      <c r="L145" s="251"/>
      <c r="M145" s="252"/>
      <c r="N145" s="253"/>
      <c r="O145" s="253"/>
      <c r="P145" s="253"/>
      <c r="Q145" s="253"/>
      <c r="R145" s="253"/>
      <c r="S145" s="253"/>
      <c r="T145" s="25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5" t="s">
        <v>260</v>
      </c>
      <c r="AU145" s="255" t="s">
        <v>88</v>
      </c>
      <c r="AV145" s="13" t="s">
        <v>88</v>
      </c>
      <c r="AW145" s="13" t="s">
        <v>37</v>
      </c>
      <c r="AX145" s="13" t="s">
        <v>79</v>
      </c>
      <c r="AY145" s="255" t="s">
        <v>122</v>
      </c>
    </row>
    <row r="146" s="14" customFormat="1">
      <c r="A146" s="14"/>
      <c r="B146" s="256"/>
      <c r="C146" s="257"/>
      <c r="D146" s="234" t="s">
        <v>260</v>
      </c>
      <c r="E146" s="258" t="s">
        <v>1152</v>
      </c>
      <c r="F146" s="259" t="s">
        <v>263</v>
      </c>
      <c r="G146" s="257"/>
      <c r="H146" s="260">
        <v>22.5</v>
      </c>
      <c r="I146" s="261"/>
      <c r="J146" s="257"/>
      <c r="K146" s="257"/>
      <c r="L146" s="262"/>
      <c r="M146" s="263"/>
      <c r="N146" s="264"/>
      <c r="O146" s="264"/>
      <c r="P146" s="264"/>
      <c r="Q146" s="264"/>
      <c r="R146" s="264"/>
      <c r="S146" s="264"/>
      <c r="T146" s="26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6" t="s">
        <v>260</v>
      </c>
      <c r="AU146" s="266" t="s">
        <v>88</v>
      </c>
      <c r="AV146" s="14" t="s">
        <v>136</v>
      </c>
      <c r="AW146" s="14" t="s">
        <v>37</v>
      </c>
      <c r="AX146" s="14" t="s">
        <v>79</v>
      </c>
      <c r="AY146" s="266" t="s">
        <v>122</v>
      </c>
    </row>
    <row r="147" s="13" customFormat="1">
      <c r="A147" s="13"/>
      <c r="B147" s="245"/>
      <c r="C147" s="246"/>
      <c r="D147" s="234" t="s">
        <v>260</v>
      </c>
      <c r="E147" s="247" t="s">
        <v>1</v>
      </c>
      <c r="F147" s="248" t="s">
        <v>1241</v>
      </c>
      <c r="G147" s="246"/>
      <c r="H147" s="249">
        <v>146.30000000000001</v>
      </c>
      <c r="I147" s="250"/>
      <c r="J147" s="246"/>
      <c r="K147" s="246"/>
      <c r="L147" s="251"/>
      <c r="M147" s="252"/>
      <c r="N147" s="253"/>
      <c r="O147" s="253"/>
      <c r="P147" s="253"/>
      <c r="Q147" s="253"/>
      <c r="R147" s="253"/>
      <c r="S147" s="253"/>
      <c r="T147" s="25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5" t="s">
        <v>260</v>
      </c>
      <c r="AU147" s="255" t="s">
        <v>88</v>
      </c>
      <c r="AV147" s="13" t="s">
        <v>88</v>
      </c>
      <c r="AW147" s="13" t="s">
        <v>37</v>
      </c>
      <c r="AX147" s="13" t="s">
        <v>14</v>
      </c>
      <c r="AY147" s="255" t="s">
        <v>122</v>
      </c>
    </row>
    <row r="148" s="2" customFormat="1" ht="24.15" customHeight="1">
      <c r="A148" s="39"/>
      <c r="B148" s="40"/>
      <c r="C148" s="220" t="s">
        <v>137</v>
      </c>
      <c r="D148" s="220" t="s">
        <v>125</v>
      </c>
      <c r="E148" s="221" t="s">
        <v>1242</v>
      </c>
      <c r="F148" s="222" t="s">
        <v>1243</v>
      </c>
      <c r="G148" s="223" t="s">
        <v>432</v>
      </c>
      <c r="H148" s="224">
        <v>452.89999999999998</v>
      </c>
      <c r="I148" s="225"/>
      <c r="J148" s="226">
        <f>ROUND(I148*H148,2)</f>
        <v>0</v>
      </c>
      <c r="K148" s="227"/>
      <c r="L148" s="45"/>
      <c r="M148" s="228" t="s">
        <v>1</v>
      </c>
      <c r="N148" s="229" t="s">
        <v>44</v>
      </c>
      <c r="O148" s="92"/>
      <c r="P148" s="230">
        <f>O148*H148</f>
        <v>0</v>
      </c>
      <c r="Q148" s="230">
        <v>0</v>
      </c>
      <c r="R148" s="230">
        <f>Q148*H148</f>
        <v>0</v>
      </c>
      <c r="S148" s="230">
        <v>0.28999999999999998</v>
      </c>
      <c r="T148" s="231">
        <f>S148*H148</f>
        <v>131.34099999999998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2" t="s">
        <v>136</v>
      </c>
      <c r="AT148" s="232" t="s">
        <v>125</v>
      </c>
      <c r="AU148" s="232" t="s">
        <v>88</v>
      </c>
      <c r="AY148" s="18" t="s">
        <v>122</v>
      </c>
      <c r="BE148" s="233">
        <f>IF(N148="základní",J148,0)</f>
        <v>0</v>
      </c>
      <c r="BF148" s="233">
        <f>IF(N148="snížená",J148,0)</f>
        <v>0</v>
      </c>
      <c r="BG148" s="233">
        <f>IF(N148="zákl. přenesená",J148,0)</f>
        <v>0</v>
      </c>
      <c r="BH148" s="233">
        <f>IF(N148="sníž. přenesená",J148,0)</f>
        <v>0</v>
      </c>
      <c r="BI148" s="233">
        <f>IF(N148="nulová",J148,0)</f>
        <v>0</v>
      </c>
      <c r="BJ148" s="18" t="s">
        <v>14</v>
      </c>
      <c r="BK148" s="233">
        <f>ROUND(I148*H148,2)</f>
        <v>0</v>
      </c>
      <c r="BL148" s="18" t="s">
        <v>136</v>
      </c>
      <c r="BM148" s="232" t="s">
        <v>1244</v>
      </c>
    </row>
    <row r="149" s="13" customFormat="1">
      <c r="A149" s="13"/>
      <c r="B149" s="245"/>
      <c r="C149" s="246"/>
      <c r="D149" s="234" t="s">
        <v>260</v>
      </c>
      <c r="E149" s="247" t="s">
        <v>1</v>
      </c>
      <c r="F149" s="248" t="s">
        <v>1245</v>
      </c>
      <c r="G149" s="246"/>
      <c r="H149" s="249">
        <v>452.89999999999998</v>
      </c>
      <c r="I149" s="250"/>
      <c r="J149" s="246"/>
      <c r="K149" s="246"/>
      <c r="L149" s="251"/>
      <c r="M149" s="252"/>
      <c r="N149" s="253"/>
      <c r="O149" s="253"/>
      <c r="P149" s="253"/>
      <c r="Q149" s="253"/>
      <c r="R149" s="253"/>
      <c r="S149" s="253"/>
      <c r="T149" s="25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5" t="s">
        <v>260</v>
      </c>
      <c r="AU149" s="255" t="s">
        <v>88</v>
      </c>
      <c r="AV149" s="13" t="s">
        <v>88</v>
      </c>
      <c r="AW149" s="13" t="s">
        <v>37</v>
      </c>
      <c r="AX149" s="13" t="s">
        <v>14</v>
      </c>
      <c r="AY149" s="255" t="s">
        <v>122</v>
      </c>
    </row>
    <row r="150" s="2" customFormat="1" ht="16.5" customHeight="1">
      <c r="A150" s="39"/>
      <c r="B150" s="40"/>
      <c r="C150" s="220" t="s">
        <v>136</v>
      </c>
      <c r="D150" s="220" t="s">
        <v>125</v>
      </c>
      <c r="E150" s="221" t="s">
        <v>1246</v>
      </c>
      <c r="F150" s="222" t="s">
        <v>1247</v>
      </c>
      <c r="G150" s="223" t="s">
        <v>432</v>
      </c>
      <c r="H150" s="224">
        <v>306.60000000000002</v>
      </c>
      <c r="I150" s="225"/>
      <c r="J150" s="226">
        <f>ROUND(I150*H150,2)</f>
        <v>0</v>
      </c>
      <c r="K150" s="227"/>
      <c r="L150" s="45"/>
      <c r="M150" s="228" t="s">
        <v>1</v>
      </c>
      <c r="N150" s="229" t="s">
        <v>44</v>
      </c>
      <c r="O150" s="92"/>
      <c r="P150" s="230">
        <f>O150*H150</f>
        <v>0</v>
      </c>
      <c r="Q150" s="230">
        <v>0</v>
      </c>
      <c r="R150" s="230">
        <f>Q150*H150</f>
        <v>0</v>
      </c>
      <c r="S150" s="230">
        <v>0.098000000000000004</v>
      </c>
      <c r="T150" s="231">
        <f>S150*H150</f>
        <v>30.046800000000005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2" t="s">
        <v>136</v>
      </c>
      <c r="AT150" s="232" t="s">
        <v>125</v>
      </c>
      <c r="AU150" s="232" t="s">
        <v>88</v>
      </c>
      <c r="AY150" s="18" t="s">
        <v>122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8" t="s">
        <v>14</v>
      </c>
      <c r="BK150" s="233">
        <f>ROUND(I150*H150,2)</f>
        <v>0</v>
      </c>
      <c r="BL150" s="18" t="s">
        <v>136</v>
      </c>
      <c r="BM150" s="232" t="s">
        <v>1248</v>
      </c>
    </row>
    <row r="151" s="15" customFormat="1">
      <c r="A151" s="15"/>
      <c r="B151" s="281"/>
      <c r="C151" s="282"/>
      <c r="D151" s="234" t="s">
        <v>260</v>
      </c>
      <c r="E151" s="283" t="s">
        <v>1</v>
      </c>
      <c r="F151" s="284" t="s">
        <v>1230</v>
      </c>
      <c r="G151" s="282"/>
      <c r="H151" s="283" t="s">
        <v>1</v>
      </c>
      <c r="I151" s="285"/>
      <c r="J151" s="282"/>
      <c r="K151" s="282"/>
      <c r="L151" s="286"/>
      <c r="M151" s="287"/>
      <c r="N151" s="288"/>
      <c r="O151" s="288"/>
      <c r="P151" s="288"/>
      <c r="Q151" s="288"/>
      <c r="R151" s="288"/>
      <c r="S151" s="288"/>
      <c r="T151" s="289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90" t="s">
        <v>260</v>
      </c>
      <c r="AU151" s="290" t="s">
        <v>88</v>
      </c>
      <c r="AV151" s="15" t="s">
        <v>14</v>
      </c>
      <c r="AW151" s="15" t="s">
        <v>37</v>
      </c>
      <c r="AX151" s="15" t="s">
        <v>79</v>
      </c>
      <c r="AY151" s="290" t="s">
        <v>122</v>
      </c>
    </row>
    <row r="152" s="13" customFormat="1">
      <c r="A152" s="13"/>
      <c r="B152" s="245"/>
      <c r="C152" s="246"/>
      <c r="D152" s="234" t="s">
        <v>260</v>
      </c>
      <c r="E152" s="247" t="s">
        <v>1</v>
      </c>
      <c r="F152" s="248" t="s">
        <v>1249</v>
      </c>
      <c r="G152" s="246"/>
      <c r="H152" s="249">
        <v>42.100000000000001</v>
      </c>
      <c r="I152" s="250"/>
      <c r="J152" s="246"/>
      <c r="K152" s="246"/>
      <c r="L152" s="251"/>
      <c r="M152" s="252"/>
      <c r="N152" s="253"/>
      <c r="O152" s="253"/>
      <c r="P152" s="253"/>
      <c r="Q152" s="253"/>
      <c r="R152" s="253"/>
      <c r="S152" s="253"/>
      <c r="T152" s="25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5" t="s">
        <v>260</v>
      </c>
      <c r="AU152" s="255" t="s">
        <v>88</v>
      </c>
      <c r="AV152" s="13" t="s">
        <v>88</v>
      </c>
      <c r="AW152" s="13" t="s">
        <v>37</v>
      </c>
      <c r="AX152" s="13" t="s">
        <v>79</v>
      </c>
      <c r="AY152" s="255" t="s">
        <v>122</v>
      </c>
    </row>
    <row r="153" s="13" customFormat="1">
      <c r="A153" s="13"/>
      <c r="B153" s="245"/>
      <c r="C153" s="246"/>
      <c r="D153" s="234" t="s">
        <v>260</v>
      </c>
      <c r="E153" s="247" t="s">
        <v>1</v>
      </c>
      <c r="F153" s="248" t="s">
        <v>1250</v>
      </c>
      <c r="G153" s="246"/>
      <c r="H153" s="249">
        <v>66.799999999999997</v>
      </c>
      <c r="I153" s="250"/>
      <c r="J153" s="246"/>
      <c r="K153" s="246"/>
      <c r="L153" s="251"/>
      <c r="M153" s="252"/>
      <c r="N153" s="253"/>
      <c r="O153" s="253"/>
      <c r="P153" s="253"/>
      <c r="Q153" s="253"/>
      <c r="R153" s="253"/>
      <c r="S153" s="253"/>
      <c r="T153" s="25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5" t="s">
        <v>260</v>
      </c>
      <c r="AU153" s="255" t="s">
        <v>88</v>
      </c>
      <c r="AV153" s="13" t="s">
        <v>88</v>
      </c>
      <c r="AW153" s="13" t="s">
        <v>37</v>
      </c>
      <c r="AX153" s="13" t="s">
        <v>79</v>
      </c>
      <c r="AY153" s="255" t="s">
        <v>122</v>
      </c>
    </row>
    <row r="154" s="13" customFormat="1">
      <c r="A154" s="13"/>
      <c r="B154" s="245"/>
      <c r="C154" s="246"/>
      <c r="D154" s="234" t="s">
        <v>260</v>
      </c>
      <c r="E154" s="247" t="s">
        <v>1</v>
      </c>
      <c r="F154" s="248" t="s">
        <v>1251</v>
      </c>
      <c r="G154" s="246"/>
      <c r="H154" s="249">
        <v>5.5999999999999996</v>
      </c>
      <c r="I154" s="250"/>
      <c r="J154" s="246"/>
      <c r="K154" s="246"/>
      <c r="L154" s="251"/>
      <c r="M154" s="252"/>
      <c r="N154" s="253"/>
      <c r="O154" s="253"/>
      <c r="P154" s="253"/>
      <c r="Q154" s="253"/>
      <c r="R154" s="253"/>
      <c r="S154" s="253"/>
      <c r="T154" s="25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5" t="s">
        <v>260</v>
      </c>
      <c r="AU154" s="255" t="s">
        <v>88</v>
      </c>
      <c r="AV154" s="13" t="s">
        <v>88</v>
      </c>
      <c r="AW154" s="13" t="s">
        <v>37</v>
      </c>
      <c r="AX154" s="13" t="s">
        <v>79</v>
      </c>
      <c r="AY154" s="255" t="s">
        <v>122</v>
      </c>
    </row>
    <row r="155" s="13" customFormat="1">
      <c r="A155" s="13"/>
      <c r="B155" s="245"/>
      <c r="C155" s="246"/>
      <c r="D155" s="234" t="s">
        <v>260</v>
      </c>
      <c r="E155" s="247" t="s">
        <v>1</v>
      </c>
      <c r="F155" s="248" t="s">
        <v>1252</v>
      </c>
      <c r="G155" s="246"/>
      <c r="H155" s="249">
        <v>0</v>
      </c>
      <c r="I155" s="250"/>
      <c r="J155" s="246"/>
      <c r="K155" s="246"/>
      <c r="L155" s="251"/>
      <c r="M155" s="252"/>
      <c r="N155" s="253"/>
      <c r="O155" s="253"/>
      <c r="P155" s="253"/>
      <c r="Q155" s="253"/>
      <c r="R155" s="253"/>
      <c r="S155" s="253"/>
      <c r="T155" s="25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5" t="s">
        <v>260</v>
      </c>
      <c r="AU155" s="255" t="s">
        <v>88</v>
      </c>
      <c r="AV155" s="13" t="s">
        <v>88</v>
      </c>
      <c r="AW155" s="13" t="s">
        <v>37</v>
      </c>
      <c r="AX155" s="13" t="s">
        <v>79</v>
      </c>
      <c r="AY155" s="255" t="s">
        <v>122</v>
      </c>
    </row>
    <row r="156" s="13" customFormat="1">
      <c r="A156" s="13"/>
      <c r="B156" s="245"/>
      <c r="C156" s="246"/>
      <c r="D156" s="234" t="s">
        <v>260</v>
      </c>
      <c r="E156" s="247" t="s">
        <v>1</v>
      </c>
      <c r="F156" s="248" t="s">
        <v>1253</v>
      </c>
      <c r="G156" s="246"/>
      <c r="H156" s="249">
        <v>12.800000000000001</v>
      </c>
      <c r="I156" s="250"/>
      <c r="J156" s="246"/>
      <c r="K156" s="246"/>
      <c r="L156" s="251"/>
      <c r="M156" s="252"/>
      <c r="N156" s="253"/>
      <c r="O156" s="253"/>
      <c r="P156" s="253"/>
      <c r="Q156" s="253"/>
      <c r="R156" s="253"/>
      <c r="S156" s="253"/>
      <c r="T156" s="25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5" t="s">
        <v>260</v>
      </c>
      <c r="AU156" s="255" t="s">
        <v>88</v>
      </c>
      <c r="AV156" s="13" t="s">
        <v>88</v>
      </c>
      <c r="AW156" s="13" t="s">
        <v>37</v>
      </c>
      <c r="AX156" s="13" t="s">
        <v>79</v>
      </c>
      <c r="AY156" s="255" t="s">
        <v>122</v>
      </c>
    </row>
    <row r="157" s="13" customFormat="1">
      <c r="A157" s="13"/>
      <c r="B157" s="245"/>
      <c r="C157" s="246"/>
      <c r="D157" s="234" t="s">
        <v>260</v>
      </c>
      <c r="E157" s="247" t="s">
        <v>1</v>
      </c>
      <c r="F157" s="248" t="s">
        <v>1254</v>
      </c>
      <c r="G157" s="246"/>
      <c r="H157" s="249">
        <v>27.600000000000001</v>
      </c>
      <c r="I157" s="250"/>
      <c r="J157" s="246"/>
      <c r="K157" s="246"/>
      <c r="L157" s="251"/>
      <c r="M157" s="252"/>
      <c r="N157" s="253"/>
      <c r="O157" s="253"/>
      <c r="P157" s="253"/>
      <c r="Q157" s="253"/>
      <c r="R157" s="253"/>
      <c r="S157" s="253"/>
      <c r="T157" s="25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5" t="s">
        <v>260</v>
      </c>
      <c r="AU157" s="255" t="s">
        <v>88</v>
      </c>
      <c r="AV157" s="13" t="s">
        <v>88</v>
      </c>
      <c r="AW157" s="13" t="s">
        <v>37</v>
      </c>
      <c r="AX157" s="13" t="s">
        <v>79</v>
      </c>
      <c r="AY157" s="255" t="s">
        <v>122</v>
      </c>
    </row>
    <row r="158" s="13" customFormat="1">
      <c r="A158" s="13"/>
      <c r="B158" s="245"/>
      <c r="C158" s="246"/>
      <c r="D158" s="234" t="s">
        <v>260</v>
      </c>
      <c r="E158" s="247" t="s">
        <v>1</v>
      </c>
      <c r="F158" s="248" t="s">
        <v>1255</v>
      </c>
      <c r="G158" s="246"/>
      <c r="H158" s="249">
        <v>151.69999999999999</v>
      </c>
      <c r="I158" s="250"/>
      <c r="J158" s="246"/>
      <c r="K158" s="246"/>
      <c r="L158" s="251"/>
      <c r="M158" s="252"/>
      <c r="N158" s="253"/>
      <c r="O158" s="253"/>
      <c r="P158" s="253"/>
      <c r="Q158" s="253"/>
      <c r="R158" s="253"/>
      <c r="S158" s="253"/>
      <c r="T158" s="25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5" t="s">
        <v>260</v>
      </c>
      <c r="AU158" s="255" t="s">
        <v>88</v>
      </c>
      <c r="AV158" s="13" t="s">
        <v>88</v>
      </c>
      <c r="AW158" s="13" t="s">
        <v>37</v>
      </c>
      <c r="AX158" s="13" t="s">
        <v>79</v>
      </c>
      <c r="AY158" s="255" t="s">
        <v>122</v>
      </c>
    </row>
    <row r="159" s="14" customFormat="1">
      <c r="A159" s="14"/>
      <c r="B159" s="256"/>
      <c r="C159" s="257"/>
      <c r="D159" s="234" t="s">
        <v>260</v>
      </c>
      <c r="E159" s="258" t="s">
        <v>1162</v>
      </c>
      <c r="F159" s="259" t="s">
        <v>263</v>
      </c>
      <c r="G159" s="257"/>
      <c r="H159" s="260">
        <v>306.60000000000002</v>
      </c>
      <c r="I159" s="261"/>
      <c r="J159" s="257"/>
      <c r="K159" s="257"/>
      <c r="L159" s="262"/>
      <c r="M159" s="263"/>
      <c r="N159" s="264"/>
      <c r="O159" s="264"/>
      <c r="P159" s="264"/>
      <c r="Q159" s="264"/>
      <c r="R159" s="264"/>
      <c r="S159" s="264"/>
      <c r="T159" s="26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6" t="s">
        <v>260</v>
      </c>
      <c r="AU159" s="266" t="s">
        <v>88</v>
      </c>
      <c r="AV159" s="14" t="s">
        <v>136</v>
      </c>
      <c r="AW159" s="14" t="s">
        <v>37</v>
      </c>
      <c r="AX159" s="14" t="s">
        <v>14</v>
      </c>
      <c r="AY159" s="266" t="s">
        <v>122</v>
      </c>
    </row>
    <row r="160" s="2" customFormat="1" ht="24.15" customHeight="1">
      <c r="A160" s="39"/>
      <c r="B160" s="40"/>
      <c r="C160" s="220" t="s">
        <v>121</v>
      </c>
      <c r="D160" s="220" t="s">
        <v>125</v>
      </c>
      <c r="E160" s="221" t="s">
        <v>1256</v>
      </c>
      <c r="F160" s="222" t="s">
        <v>1257</v>
      </c>
      <c r="G160" s="223" t="s">
        <v>432</v>
      </c>
      <c r="H160" s="224">
        <v>543.60000000000002</v>
      </c>
      <c r="I160" s="225"/>
      <c r="J160" s="226">
        <f>ROUND(I160*H160,2)</f>
        <v>0</v>
      </c>
      <c r="K160" s="227"/>
      <c r="L160" s="45"/>
      <c r="M160" s="228" t="s">
        <v>1</v>
      </c>
      <c r="N160" s="229" t="s">
        <v>44</v>
      </c>
      <c r="O160" s="92"/>
      <c r="P160" s="230">
        <f>O160*H160</f>
        <v>0</v>
      </c>
      <c r="Q160" s="230">
        <v>0</v>
      </c>
      <c r="R160" s="230">
        <f>Q160*H160</f>
        <v>0</v>
      </c>
      <c r="S160" s="230">
        <v>0.32500000000000001</v>
      </c>
      <c r="T160" s="231">
        <f>S160*H160</f>
        <v>176.67000000000002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2" t="s">
        <v>136</v>
      </c>
      <c r="AT160" s="232" t="s">
        <v>125</v>
      </c>
      <c r="AU160" s="232" t="s">
        <v>88</v>
      </c>
      <c r="AY160" s="18" t="s">
        <v>122</v>
      </c>
      <c r="BE160" s="233">
        <f>IF(N160="základní",J160,0)</f>
        <v>0</v>
      </c>
      <c r="BF160" s="233">
        <f>IF(N160="snížená",J160,0)</f>
        <v>0</v>
      </c>
      <c r="BG160" s="233">
        <f>IF(N160="zákl. přenesená",J160,0)</f>
        <v>0</v>
      </c>
      <c r="BH160" s="233">
        <f>IF(N160="sníž. přenesená",J160,0)</f>
        <v>0</v>
      </c>
      <c r="BI160" s="233">
        <f>IF(N160="nulová",J160,0)</f>
        <v>0</v>
      </c>
      <c r="BJ160" s="18" t="s">
        <v>14</v>
      </c>
      <c r="BK160" s="233">
        <f>ROUND(I160*H160,2)</f>
        <v>0</v>
      </c>
      <c r="BL160" s="18" t="s">
        <v>136</v>
      </c>
      <c r="BM160" s="232" t="s">
        <v>1258</v>
      </c>
    </row>
    <row r="161" s="13" customFormat="1">
      <c r="A161" s="13"/>
      <c r="B161" s="245"/>
      <c r="C161" s="246"/>
      <c r="D161" s="234" t="s">
        <v>260</v>
      </c>
      <c r="E161" s="247" t="s">
        <v>1</v>
      </c>
      <c r="F161" s="248" t="s">
        <v>1259</v>
      </c>
      <c r="G161" s="246"/>
      <c r="H161" s="249">
        <v>543.60000000000002</v>
      </c>
      <c r="I161" s="250"/>
      <c r="J161" s="246"/>
      <c r="K161" s="246"/>
      <c r="L161" s="251"/>
      <c r="M161" s="252"/>
      <c r="N161" s="253"/>
      <c r="O161" s="253"/>
      <c r="P161" s="253"/>
      <c r="Q161" s="253"/>
      <c r="R161" s="253"/>
      <c r="S161" s="253"/>
      <c r="T161" s="25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5" t="s">
        <v>260</v>
      </c>
      <c r="AU161" s="255" t="s">
        <v>88</v>
      </c>
      <c r="AV161" s="13" t="s">
        <v>88</v>
      </c>
      <c r="AW161" s="13" t="s">
        <v>37</v>
      </c>
      <c r="AX161" s="13" t="s">
        <v>14</v>
      </c>
      <c r="AY161" s="255" t="s">
        <v>122</v>
      </c>
    </row>
    <row r="162" s="2" customFormat="1" ht="16.5" customHeight="1">
      <c r="A162" s="39"/>
      <c r="B162" s="40"/>
      <c r="C162" s="220" t="s">
        <v>144</v>
      </c>
      <c r="D162" s="220" t="s">
        <v>125</v>
      </c>
      <c r="E162" s="221" t="s">
        <v>1260</v>
      </c>
      <c r="F162" s="222" t="s">
        <v>1261</v>
      </c>
      <c r="G162" s="223" t="s">
        <v>223</v>
      </c>
      <c r="H162" s="224">
        <v>106</v>
      </c>
      <c r="I162" s="225"/>
      <c r="J162" s="226">
        <f>ROUND(I162*H162,2)</f>
        <v>0</v>
      </c>
      <c r="K162" s="227"/>
      <c r="L162" s="45"/>
      <c r="M162" s="228" t="s">
        <v>1</v>
      </c>
      <c r="N162" s="229" t="s">
        <v>44</v>
      </c>
      <c r="O162" s="92"/>
      <c r="P162" s="230">
        <f>O162*H162</f>
        <v>0</v>
      </c>
      <c r="Q162" s="230">
        <v>0</v>
      </c>
      <c r="R162" s="230">
        <f>Q162*H162</f>
        <v>0</v>
      </c>
      <c r="S162" s="230">
        <v>0.20499999999999999</v>
      </c>
      <c r="T162" s="231">
        <f>S162*H162</f>
        <v>21.73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2" t="s">
        <v>136</v>
      </c>
      <c r="AT162" s="232" t="s">
        <v>125</v>
      </c>
      <c r="AU162" s="232" t="s">
        <v>88</v>
      </c>
      <c r="AY162" s="18" t="s">
        <v>122</v>
      </c>
      <c r="BE162" s="233">
        <f>IF(N162="základní",J162,0)</f>
        <v>0</v>
      </c>
      <c r="BF162" s="233">
        <f>IF(N162="snížená",J162,0)</f>
        <v>0</v>
      </c>
      <c r="BG162" s="233">
        <f>IF(N162="zákl. přenesená",J162,0)</f>
        <v>0</v>
      </c>
      <c r="BH162" s="233">
        <f>IF(N162="sníž. přenesená",J162,0)</f>
        <v>0</v>
      </c>
      <c r="BI162" s="233">
        <f>IF(N162="nulová",J162,0)</f>
        <v>0</v>
      </c>
      <c r="BJ162" s="18" t="s">
        <v>14</v>
      </c>
      <c r="BK162" s="233">
        <f>ROUND(I162*H162,2)</f>
        <v>0</v>
      </c>
      <c r="BL162" s="18" t="s">
        <v>136</v>
      </c>
      <c r="BM162" s="232" t="s">
        <v>1262</v>
      </c>
    </row>
    <row r="163" s="15" customFormat="1">
      <c r="A163" s="15"/>
      <c r="B163" s="281"/>
      <c r="C163" s="282"/>
      <c r="D163" s="234" t="s">
        <v>260</v>
      </c>
      <c r="E163" s="283" t="s">
        <v>1</v>
      </c>
      <c r="F163" s="284" t="s">
        <v>1263</v>
      </c>
      <c r="G163" s="282"/>
      <c r="H163" s="283" t="s">
        <v>1</v>
      </c>
      <c r="I163" s="285"/>
      <c r="J163" s="282"/>
      <c r="K163" s="282"/>
      <c r="L163" s="286"/>
      <c r="M163" s="287"/>
      <c r="N163" s="288"/>
      <c r="O163" s="288"/>
      <c r="P163" s="288"/>
      <c r="Q163" s="288"/>
      <c r="R163" s="288"/>
      <c r="S163" s="288"/>
      <c r="T163" s="289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90" t="s">
        <v>260</v>
      </c>
      <c r="AU163" s="290" t="s">
        <v>88</v>
      </c>
      <c r="AV163" s="15" t="s">
        <v>14</v>
      </c>
      <c r="AW163" s="15" t="s">
        <v>37</v>
      </c>
      <c r="AX163" s="15" t="s">
        <v>79</v>
      </c>
      <c r="AY163" s="290" t="s">
        <v>122</v>
      </c>
    </row>
    <row r="164" s="13" customFormat="1">
      <c r="A164" s="13"/>
      <c r="B164" s="245"/>
      <c r="C164" s="246"/>
      <c r="D164" s="234" t="s">
        <v>260</v>
      </c>
      <c r="E164" s="247" t="s">
        <v>1</v>
      </c>
      <c r="F164" s="248" t="s">
        <v>1264</v>
      </c>
      <c r="G164" s="246"/>
      <c r="H164" s="249">
        <v>40</v>
      </c>
      <c r="I164" s="250"/>
      <c r="J164" s="246"/>
      <c r="K164" s="246"/>
      <c r="L164" s="251"/>
      <c r="M164" s="252"/>
      <c r="N164" s="253"/>
      <c r="O164" s="253"/>
      <c r="P164" s="253"/>
      <c r="Q164" s="253"/>
      <c r="R164" s="253"/>
      <c r="S164" s="253"/>
      <c r="T164" s="25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5" t="s">
        <v>260</v>
      </c>
      <c r="AU164" s="255" t="s">
        <v>88</v>
      </c>
      <c r="AV164" s="13" t="s">
        <v>88</v>
      </c>
      <c r="AW164" s="13" t="s">
        <v>37</v>
      </c>
      <c r="AX164" s="13" t="s">
        <v>79</v>
      </c>
      <c r="AY164" s="255" t="s">
        <v>122</v>
      </c>
    </row>
    <row r="165" s="13" customFormat="1">
      <c r="A165" s="13"/>
      <c r="B165" s="245"/>
      <c r="C165" s="246"/>
      <c r="D165" s="234" t="s">
        <v>260</v>
      </c>
      <c r="E165" s="247" t="s">
        <v>1</v>
      </c>
      <c r="F165" s="248" t="s">
        <v>1265</v>
      </c>
      <c r="G165" s="246"/>
      <c r="H165" s="249">
        <v>33</v>
      </c>
      <c r="I165" s="250"/>
      <c r="J165" s="246"/>
      <c r="K165" s="246"/>
      <c r="L165" s="251"/>
      <c r="M165" s="252"/>
      <c r="N165" s="253"/>
      <c r="O165" s="253"/>
      <c r="P165" s="253"/>
      <c r="Q165" s="253"/>
      <c r="R165" s="253"/>
      <c r="S165" s="253"/>
      <c r="T165" s="25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5" t="s">
        <v>260</v>
      </c>
      <c r="AU165" s="255" t="s">
        <v>88</v>
      </c>
      <c r="AV165" s="13" t="s">
        <v>88</v>
      </c>
      <c r="AW165" s="13" t="s">
        <v>37</v>
      </c>
      <c r="AX165" s="13" t="s">
        <v>79</v>
      </c>
      <c r="AY165" s="255" t="s">
        <v>122</v>
      </c>
    </row>
    <row r="166" s="13" customFormat="1">
      <c r="A166" s="13"/>
      <c r="B166" s="245"/>
      <c r="C166" s="246"/>
      <c r="D166" s="234" t="s">
        <v>260</v>
      </c>
      <c r="E166" s="247" t="s">
        <v>1</v>
      </c>
      <c r="F166" s="248" t="s">
        <v>1266</v>
      </c>
      <c r="G166" s="246"/>
      <c r="H166" s="249">
        <v>6</v>
      </c>
      <c r="I166" s="250"/>
      <c r="J166" s="246"/>
      <c r="K166" s="246"/>
      <c r="L166" s="251"/>
      <c r="M166" s="252"/>
      <c r="N166" s="253"/>
      <c r="O166" s="253"/>
      <c r="P166" s="253"/>
      <c r="Q166" s="253"/>
      <c r="R166" s="253"/>
      <c r="S166" s="253"/>
      <c r="T166" s="25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5" t="s">
        <v>260</v>
      </c>
      <c r="AU166" s="255" t="s">
        <v>88</v>
      </c>
      <c r="AV166" s="13" t="s">
        <v>88</v>
      </c>
      <c r="AW166" s="13" t="s">
        <v>37</v>
      </c>
      <c r="AX166" s="13" t="s">
        <v>79</v>
      </c>
      <c r="AY166" s="255" t="s">
        <v>122</v>
      </c>
    </row>
    <row r="167" s="13" customFormat="1">
      <c r="A167" s="13"/>
      <c r="B167" s="245"/>
      <c r="C167" s="246"/>
      <c r="D167" s="234" t="s">
        <v>260</v>
      </c>
      <c r="E167" s="247" t="s">
        <v>1</v>
      </c>
      <c r="F167" s="248" t="s">
        <v>1267</v>
      </c>
      <c r="G167" s="246"/>
      <c r="H167" s="249">
        <v>13</v>
      </c>
      <c r="I167" s="250"/>
      <c r="J167" s="246"/>
      <c r="K167" s="246"/>
      <c r="L167" s="251"/>
      <c r="M167" s="252"/>
      <c r="N167" s="253"/>
      <c r="O167" s="253"/>
      <c r="P167" s="253"/>
      <c r="Q167" s="253"/>
      <c r="R167" s="253"/>
      <c r="S167" s="253"/>
      <c r="T167" s="25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5" t="s">
        <v>260</v>
      </c>
      <c r="AU167" s="255" t="s">
        <v>88</v>
      </c>
      <c r="AV167" s="13" t="s">
        <v>88</v>
      </c>
      <c r="AW167" s="13" t="s">
        <v>37</v>
      </c>
      <c r="AX167" s="13" t="s">
        <v>79</v>
      </c>
      <c r="AY167" s="255" t="s">
        <v>122</v>
      </c>
    </row>
    <row r="168" s="16" customFormat="1">
      <c r="A168" s="16"/>
      <c r="B168" s="291"/>
      <c r="C168" s="292"/>
      <c r="D168" s="234" t="s">
        <v>260</v>
      </c>
      <c r="E168" s="293" t="s">
        <v>1145</v>
      </c>
      <c r="F168" s="294" t="s">
        <v>1235</v>
      </c>
      <c r="G168" s="292"/>
      <c r="H168" s="295">
        <v>92</v>
      </c>
      <c r="I168" s="296"/>
      <c r="J168" s="292"/>
      <c r="K168" s="292"/>
      <c r="L168" s="297"/>
      <c r="M168" s="298"/>
      <c r="N168" s="299"/>
      <c r="O168" s="299"/>
      <c r="P168" s="299"/>
      <c r="Q168" s="299"/>
      <c r="R168" s="299"/>
      <c r="S168" s="299"/>
      <c r="T168" s="300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T168" s="301" t="s">
        <v>260</v>
      </c>
      <c r="AU168" s="301" t="s">
        <v>88</v>
      </c>
      <c r="AV168" s="16" t="s">
        <v>137</v>
      </c>
      <c r="AW168" s="16" t="s">
        <v>37</v>
      </c>
      <c r="AX168" s="16" t="s">
        <v>79</v>
      </c>
      <c r="AY168" s="301" t="s">
        <v>122</v>
      </c>
    </row>
    <row r="169" s="15" customFormat="1">
      <c r="A169" s="15"/>
      <c r="B169" s="281"/>
      <c r="C169" s="282"/>
      <c r="D169" s="234" t="s">
        <v>260</v>
      </c>
      <c r="E169" s="283" t="s">
        <v>1</v>
      </c>
      <c r="F169" s="284" t="s">
        <v>1268</v>
      </c>
      <c r="G169" s="282"/>
      <c r="H169" s="283" t="s">
        <v>1</v>
      </c>
      <c r="I169" s="285"/>
      <c r="J169" s="282"/>
      <c r="K169" s="282"/>
      <c r="L169" s="286"/>
      <c r="M169" s="287"/>
      <c r="N169" s="288"/>
      <c r="O169" s="288"/>
      <c r="P169" s="288"/>
      <c r="Q169" s="288"/>
      <c r="R169" s="288"/>
      <c r="S169" s="288"/>
      <c r="T169" s="289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90" t="s">
        <v>260</v>
      </c>
      <c r="AU169" s="290" t="s">
        <v>88</v>
      </c>
      <c r="AV169" s="15" t="s">
        <v>14</v>
      </c>
      <c r="AW169" s="15" t="s">
        <v>37</v>
      </c>
      <c r="AX169" s="15" t="s">
        <v>79</v>
      </c>
      <c r="AY169" s="290" t="s">
        <v>122</v>
      </c>
    </row>
    <row r="170" s="13" customFormat="1">
      <c r="A170" s="13"/>
      <c r="B170" s="245"/>
      <c r="C170" s="246"/>
      <c r="D170" s="234" t="s">
        <v>260</v>
      </c>
      <c r="E170" s="247" t="s">
        <v>1</v>
      </c>
      <c r="F170" s="248" t="s">
        <v>1269</v>
      </c>
      <c r="G170" s="246"/>
      <c r="H170" s="249">
        <v>14</v>
      </c>
      <c r="I170" s="250"/>
      <c r="J170" s="246"/>
      <c r="K170" s="246"/>
      <c r="L170" s="251"/>
      <c r="M170" s="252"/>
      <c r="N170" s="253"/>
      <c r="O170" s="253"/>
      <c r="P170" s="253"/>
      <c r="Q170" s="253"/>
      <c r="R170" s="253"/>
      <c r="S170" s="253"/>
      <c r="T170" s="25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5" t="s">
        <v>260</v>
      </c>
      <c r="AU170" s="255" t="s">
        <v>88</v>
      </c>
      <c r="AV170" s="13" t="s">
        <v>88</v>
      </c>
      <c r="AW170" s="13" t="s">
        <v>37</v>
      </c>
      <c r="AX170" s="13" t="s">
        <v>79</v>
      </c>
      <c r="AY170" s="255" t="s">
        <v>122</v>
      </c>
    </row>
    <row r="171" s="13" customFormat="1">
      <c r="A171" s="13"/>
      <c r="B171" s="245"/>
      <c r="C171" s="246"/>
      <c r="D171" s="234" t="s">
        <v>260</v>
      </c>
      <c r="E171" s="247" t="s">
        <v>1</v>
      </c>
      <c r="F171" s="248" t="s">
        <v>1270</v>
      </c>
      <c r="G171" s="246"/>
      <c r="H171" s="249">
        <v>0</v>
      </c>
      <c r="I171" s="250"/>
      <c r="J171" s="246"/>
      <c r="K171" s="246"/>
      <c r="L171" s="251"/>
      <c r="M171" s="252"/>
      <c r="N171" s="253"/>
      <c r="O171" s="253"/>
      <c r="P171" s="253"/>
      <c r="Q171" s="253"/>
      <c r="R171" s="253"/>
      <c r="S171" s="253"/>
      <c r="T171" s="25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5" t="s">
        <v>260</v>
      </c>
      <c r="AU171" s="255" t="s">
        <v>88</v>
      </c>
      <c r="AV171" s="13" t="s">
        <v>88</v>
      </c>
      <c r="AW171" s="13" t="s">
        <v>37</v>
      </c>
      <c r="AX171" s="13" t="s">
        <v>79</v>
      </c>
      <c r="AY171" s="255" t="s">
        <v>122</v>
      </c>
    </row>
    <row r="172" s="13" customFormat="1">
      <c r="A172" s="13"/>
      <c r="B172" s="245"/>
      <c r="C172" s="246"/>
      <c r="D172" s="234" t="s">
        <v>260</v>
      </c>
      <c r="E172" s="247" t="s">
        <v>1</v>
      </c>
      <c r="F172" s="248" t="s">
        <v>1271</v>
      </c>
      <c r="G172" s="246"/>
      <c r="H172" s="249">
        <v>0</v>
      </c>
      <c r="I172" s="250"/>
      <c r="J172" s="246"/>
      <c r="K172" s="246"/>
      <c r="L172" s="251"/>
      <c r="M172" s="252"/>
      <c r="N172" s="253"/>
      <c r="O172" s="253"/>
      <c r="P172" s="253"/>
      <c r="Q172" s="253"/>
      <c r="R172" s="253"/>
      <c r="S172" s="253"/>
      <c r="T172" s="25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5" t="s">
        <v>260</v>
      </c>
      <c r="AU172" s="255" t="s">
        <v>88</v>
      </c>
      <c r="AV172" s="13" t="s">
        <v>88</v>
      </c>
      <c r="AW172" s="13" t="s">
        <v>37</v>
      </c>
      <c r="AX172" s="13" t="s">
        <v>79</v>
      </c>
      <c r="AY172" s="255" t="s">
        <v>122</v>
      </c>
    </row>
    <row r="173" s="13" customFormat="1">
      <c r="A173" s="13"/>
      <c r="B173" s="245"/>
      <c r="C173" s="246"/>
      <c r="D173" s="234" t="s">
        <v>260</v>
      </c>
      <c r="E173" s="247" t="s">
        <v>1</v>
      </c>
      <c r="F173" s="248" t="s">
        <v>1272</v>
      </c>
      <c r="G173" s="246"/>
      <c r="H173" s="249">
        <v>0</v>
      </c>
      <c r="I173" s="250"/>
      <c r="J173" s="246"/>
      <c r="K173" s="246"/>
      <c r="L173" s="251"/>
      <c r="M173" s="252"/>
      <c r="N173" s="253"/>
      <c r="O173" s="253"/>
      <c r="P173" s="253"/>
      <c r="Q173" s="253"/>
      <c r="R173" s="253"/>
      <c r="S173" s="253"/>
      <c r="T173" s="25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5" t="s">
        <v>260</v>
      </c>
      <c r="AU173" s="255" t="s">
        <v>88</v>
      </c>
      <c r="AV173" s="13" t="s">
        <v>88</v>
      </c>
      <c r="AW173" s="13" t="s">
        <v>37</v>
      </c>
      <c r="AX173" s="13" t="s">
        <v>79</v>
      </c>
      <c r="AY173" s="255" t="s">
        <v>122</v>
      </c>
    </row>
    <row r="174" s="16" customFormat="1">
      <c r="A174" s="16"/>
      <c r="B174" s="291"/>
      <c r="C174" s="292"/>
      <c r="D174" s="234" t="s">
        <v>260</v>
      </c>
      <c r="E174" s="293" t="s">
        <v>1143</v>
      </c>
      <c r="F174" s="294" t="s">
        <v>1235</v>
      </c>
      <c r="G174" s="292"/>
      <c r="H174" s="295">
        <v>14</v>
      </c>
      <c r="I174" s="296"/>
      <c r="J174" s="292"/>
      <c r="K174" s="292"/>
      <c r="L174" s="297"/>
      <c r="M174" s="298"/>
      <c r="N174" s="299"/>
      <c r="O174" s="299"/>
      <c r="P174" s="299"/>
      <c r="Q174" s="299"/>
      <c r="R174" s="299"/>
      <c r="S174" s="299"/>
      <c r="T174" s="300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301" t="s">
        <v>260</v>
      </c>
      <c r="AU174" s="301" t="s">
        <v>88</v>
      </c>
      <c r="AV174" s="16" t="s">
        <v>137</v>
      </c>
      <c r="AW174" s="16" t="s">
        <v>37</v>
      </c>
      <c r="AX174" s="16" t="s">
        <v>79</v>
      </c>
      <c r="AY174" s="301" t="s">
        <v>122</v>
      </c>
    </row>
    <row r="175" s="14" customFormat="1">
      <c r="A175" s="14"/>
      <c r="B175" s="256"/>
      <c r="C175" s="257"/>
      <c r="D175" s="234" t="s">
        <v>260</v>
      </c>
      <c r="E175" s="258" t="s">
        <v>1</v>
      </c>
      <c r="F175" s="259" t="s">
        <v>263</v>
      </c>
      <c r="G175" s="257"/>
      <c r="H175" s="260">
        <v>106</v>
      </c>
      <c r="I175" s="261"/>
      <c r="J175" s="257"/>
      <c r="K175" s="257"/>
      <c r="L175" s="262"/>
      <c r="M175" s="263"/>
      <c r="N175" s="264"/>
      <c r="O175" s="264"/>
      <c r="P175" s="264"/>
      <c r="Q175" s="264"/>
      <c r="R175" s="264"/>
      <c r="S175" s="264"/>
      <c r="T175" s="26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6" t="s">
        <v>260</v>
      </c>
      <c r="AU175" s="266" t="s">
        <v>88</v>
      </c>
      <c r="AV175" s="14" t="s">
        <v>136</v>
      </c>
      <c r="AW175" s="14" t="s">
        <v>37</v>
      </c>
      <c r="AX175" s="14" t="s">
        <v>14</v>
      </c>
      <c r="AY175" s="266" t="s">
        <v>122</v>
      </c>
    </row>
    <row r="176" s="2" customFormat="1" ht="16.5" customHeight="1">
      <c r="A176" s="39"/>
      <c r="B176" s="40"/>
      <c r="C176" s="220" t="s">
        <v>154</v>
      </c>
      <c r="D176" s="220" t="s">
        <v>125</v>
      </c>
      <c r="E176" s="221" t="s">
        <v>1273</v>
      </c>
      <c r="F176" s="222" t="s">
        <v>1274</v>
      </c>
      <c r="G176" s="223" t="s">
        <v>223</v>
      </c>
      <c r="H176" s="224">
        <v>67.900000000000006</v>
      </c>
      <c r="I176" s="225"/>
      <c r="J176" s="226">
        <f>ROUND(I176*H176,2)</f>
        <v>0</v>
      </c>
      <c r="K176" s="227"/>
      <c r="L176" s="45"/>
      <c r="M176" s="228" t="s">
        <v>1</v>
      </c>
      <c r="N176" s="229" t="s">
        <v>44</v>
      </c>
      <c r="O176" s="92"/>
      <c r="P176" s="230">
        <f>O176*H176</f>
        <v>0</v>
      </c>
      <c r="Q176" s="230">
        <v>0</v>
      </c>
      <c r="R176" s="230">
        <f>Q176*H176</f>
        <v>0</v>
      </c>
      <c r="S176" s="230">
        <v>0.11500000000000001</v>
      </c>
      <c r="T176" s="231">
        <f>S176*H176</f>
        <v>7.8085000000000013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2" t="s">
        <v>136</v>
      </c>
      <c r="AT176" s="232" t="s">
        <v>125</v>
      </c>
      <c r="AU176" s="232" t="s">
        <v>88</v>
      </c>
      <c r="AY176" s="18" t="s">
        <v>122</v>
      </c>
      <c r="BE176" s="233">
        <f>IF(N176="základní",J176,0)</f>
        <v>0</v>
      </c>
      <c r="BF176" s="233">
        <f>IF(N176="snížená",J176,0)</f>
        <v>0</v>
      </c>
      <c r="BG176" s="233">
        <f>IF(N176="zákl. přenesená",J176,0)</f>
        <v>0</v>
      </c>
      <c r="BH176" s="233">
        <f>IF(N176="sníž. přenesená",J176,0)</f>
        <v>0</v>
      </c>
      <c r="BI176" s="233">
        <f>IF(N176="nulová",J176,0)</f>
        <v>0</v>
      </c>
      <c r="BJ176" s="18" t="s">
        <v>14</v>
      </c>
      <c r="BK176" s="233">
        <f>ROUND(I176*H176,2)</f>
        <v>0</v>
      </c>
      <c r="BL176" s="18" t="s">
        <v>136</v>
      </c>
      <c r="BM176" s="232" t="s">
        <v>1275</v>
      </c>
    </row>
    <row r="177" s="15" customFormat="1">
      <c r="A177" s="15"/>
      <c r="B177" s="281"/>
      <c r="C177" s="282"/>
      <c r="D177" s="234" t="s">
        <v>260</v>
      </c>
      <c r="E177" s="283" t="s">
        <v>1</v>
      </c>
      <c r="F177" s="284" t="s">
        <v>1276</v>
      </c>
      <c r="G177" s="282"/>
      <c r="H177" s="283" t="s">
        <v>1</v>
      </c>
      <c r="I177" s="285"/>
      <c r="J177" s="282"/>
      <c r="K177" s="282"/>
      <c r="L177" s="286"/>
      <c r="M177" s="287"/>
      <c r="N177" s="288"/>
      <c r="O177" s="288"/>
      <c r="P177" s="288"/>
      <c r="Q177" s="288"/>
      <c r="R177" s="288"/>
      <c r="S177" s="288"/>
      <c r="T177" s="289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90" t="s">
        <v>260</v>
      </c>
      <c r="AU177" s="290" t="s">
        <v>88</v>
      </c>
      <c r="AV177" s="15" t="s">
        <v>14</v>
      </c>
      <c r="AW177" s="15" t="s">
        <v>37</v>
      </c>
      <c r="AX177" s="15" t="s">
        <v>79</v>
      </c>
      <c r="AY177" s="290" t="s">
        <v>122</v>
      </c>
    </row>
    <row r="178" s="13" customFormat="1">
      <c r="A178" s="13"/>
      <c r="B178" s="245"/>
      <c r="C178" s="246"/>
      <c r="D178" s="234" t="s">
        <v>260</v>
      </c>
      <c r="E178" s="247" t="s">
        <v>1</v>
      </c>
      <c r="F178" s="248" t="s">
        <v>1277</v>
      </c>
      <c r="G178" s="246"/>
      <c r="H178" s="249">
        <v>6.5</v>
      </c>
      <c r="I178" s="250"/>
      <c r="J178" s="246"/>
      <c r="K178" s="246"/>
      <c r="L178" s="251"/>
      <c r="M178" s="252"/>
      <c r="N178" s="253"/>
      <c r="O178" s="253"/>
      <c r="P178" s="253"/>
      <c r="Q178" s="253"/>
      <c r="R178" s="253"/>
      <c r="S178" s="253"/>
      <c r="T178" s="25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5" t="s">
        <v>260</v>
      </c>
      <c r="AU178" s="255" t="s">
        <v>88</v>
      </c>
      <c r="AV178" s="13" t="s">
        <v>88</v>
      </c>
      <c r="AW178" s="13" t="s">
        <v>37</v>
      </c>
      <c r="AX178" s="13" t="s">
        <v>79</v>
      </c>
      <c r="AY178" s="255" t="s">
        <v>122</v>
      </c>
    </row>
    <row r="179" s="16" customFormat="1">
      <c r="A179" s="16"/>
      <c r="B179" s="291"/>
      <c r="C179" s="292"/>
      <c r="D179" s="234" t="s">
        <v>260</v>
      </c>
      <c r="E179" s="293" t="s">
        <v>1</v>
      </c>
      <c r="F179" s="294" t="s">
        <v>1235</v>
      </c>
      <c r="G179" s="292"/>
      <c r="H179" s="295">
        <v>6.5</v>
      </c>
      <c r="I179" s="296"/>
      <c r="J179" s="292"/>
      <c r="K179" s="292"/>
      <c r="L179" s="297"/>
      <c r="M179" s="298"/>
      <c r="N179" s="299"/>
      <c r="O179" s="299"/>
      <c r="P179" s="299"/>
      <c r="Q179" s="299"/>
      <c r="R179" s="299"/>
      <c r="S179" s="299"/>
      <c r="T179" s="300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T179" s="301" t="s">
        <v>260</v>
      </c>
      <c r="AU179" s="301" t="s">
        <v>88</v>
      </c>
      <c r="AV179" s="16" t="s">
        <v>137</v>
      </c>
      <c r="AW179" s="16" t="s">
        <v>37</v>
      </c>
      <c r="AX179" s="16" t="s">
        <v>79</v>
      </c>
      <c r="AY179" s="301" t="s">
        <v>122</v>
      </c>
    </row>
    <row r="180" s="15" customFormat="1">
      <c r="A180" s="15"/>
      <c r="B180" s="281"/>
      <c r="C180" s="282"/>
      <c r="D180" s="234" t="s">
        <v>260</v>
      </c>
      <c r="E180" s="283" t="s">
        <v>1</v>
      </c>
      <c r="F180" s="284" t="s">
        <v>1278</v>
      </c>
      <c r="G180" s="282"/>
      <c r="H180" s="283" t="s">
        <v>1</v>
      </c>
      <c r="I180" s="285"/>
      <c r="J180" s="282"/>
      <c r="K180" s="282"/>
      <c r="L180" s="286"/>
      <c r="M180" s="287"/>
      <c r="N180" s="288"/>
      <c r="O180" s="288"/>
      <c r="P180" s="288"/>
      <c r="Q180" s="288"/>
      <c r="R180" s="288"/>
      <c r="S180" s="288"/>
      <c r="T180" s="289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90" t="s">
        <v>260</v>
      </c>
      <c r="AU180" s="290" t="s">
        <v>88</v>
      </c>
      <c r="AV180" s="15" t="s">
        <v>14</v>
      </c>
      <c r="AW180" s="15" t="s">
        <v>37</v>
      </c>
      <c r="AX180" s="15" t="s">
        <v>79</v>
      </c>
      <c r="AY180" s="290" t="s">
        <v>122</v>
      </c>
    </row>
    <row r="181" s="13" customFormat="1">
      <c r="A181" s="13"/>
      <c r="B181" s="245"/>
      <c r="C181" s="246"/>
      <c r="D181" s="234" t="s">
        <v>260</v>
      </c>
      <c r="E181" s="247" t="s">
        <v>1</v>
      </c>
      <c r="F181" s="248" t="s">
        <v>1279</v>
      </c>
      <c r="G181" s="246"/>
      <c r="H181" s="249">
        <v>13</v>
      </c>
      <c r="I181" s="250"/>
      <c r="J181" s="246"/>
      <c r="K181" s="246"/>
      <c r="L181" s="251"/>
      <c r="M181" s="252"/>
      <c r="N181" s="253"/>
      <c r="O181" s="253"/>
      <c r="P181" s="253"/>
      <c r="Q181" s="253"/>
      <c r="R181" s="253"/>
      <c r="S181" s="253"/>
      <c r="T181" s="25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5" t="s">
        <v>260</v>
      </c>
      <c r="AU181" s="255" t="s">
        <v>88</v>
      </c>
      <c r="AV181" s="13" t="s">
        <v>88</v>
      </c>
      <c r="AW181" s="13" t="s">
        <v>37</v>
      </c>
      <c r="AX181" s="13" t="s">
        <v>79</v>
      </c>
      <c r="AY181" s="255" t="s">
        <v>122</v>
      </c>
    </row>
    <row r="182" s="13" customFormat="1">
      <c r="A182" s="13"/>
      <c r="B182" s="245"/>
      <c r="C182" s="246"/>
      <c r="D182" s="234" t="s">
        <v>260</v>
      </c>
      <c r="E182" s="247" t="s">
        <v>1</v>
      </c>
      <c r="F182" s="248" t="s">
        <v>1280</v>
      </c>
      <c r="G182" s="246"/>
      <c r="H182" s="249">
        <v>10.4</v>
      </c>
      <c r="I182" s="250"/>
      <c r="J182" s="246"/>
      <c r="K182" s="246"/>
      <c r="L182" s="251"/>
      <c r="M182" s="252"/>
      <c r="N182" s="253"/>
      <c r="O182" s="253"/>
      <c r="P182" s="253"/>
      <c r="Q182" s="253"/>
      <c r="R182" s="253"/>
      <c r="S182" s="253"/>
      <c r="T182" s="25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5" t="s">
        <v>260</v>
      </c>
      <c r="AU182" s="255" t="s">
        <v>88</v>
      </c>
      <c r="AV182" s="13" t="s">
        <v>88</v>
      </c>
      <c r="AW182" s="13" t="s">
        <v>37</v>
      </c>
      <c r="AX182" s="13" t="s">
        <v>79</v>
      </c>
      <c r="AY182" s="255" t="s">
        <v>122</v>
      </c>
    </row>
    <row r="183" s="13" customFormat="1">
      <c r="A183" s="13"/>
      <c r="B183" s="245"/>
      <c r="C183" s="246"/>
      <c r="D183" s="234" t="s">
        <v>260</v>
      </c>
      <c r="E183" s="247" t="s">
        <v>1</v>
      </c>
      <c r="F183" s="248" t="s">
        <v>1281</v>
      </c>
      <c r="G183" s="246"/>
      <c r="H183" s="249">
        <v>12</v>
      </c>
      <c r="I183" s="250"/>
      <c r="J183" s="246"/>
      <c r="K183" s="246"/>
      <c r="L183" s="251"/>
      <c r="M183" s="252"/>
      <c r="N183" s="253"/>
      <c r="O183" s="253"/>
      <c r="P183" s="253"/>
      <c r="Q183" s="253"/>
      <c r="R183" s="253"/>
      <c r="S183" s="253"/>
      <c r="T183" s="25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5" t="s">
        <v>260</v>
      </c>
      <c r="AU183" s="255" t="s">
        <v>88</v>
      </c>
      <c r="AV183" s="13" t="s">
        <v>88</v>
      </c>
      <c r="AW183" s="13" t="s">
        <v>37</v>
      </c>
      <c r="AX183" s="13" t="s">
        <v>79</v>
      </c>
      <c r="AY183" s="255" t="s">
        <v>122</v>
      </c>
    </row>
    <row r="184" s="13" customFormat="1">
      <c r="A184" s="13"/>
      <c r="B184" s="245"/>
      <c r="C184" s="246"/>
      <c r="D184" s="234" t="s">
        <v>260</v>
      </c>
      <c r="E184" s="247" t="s">
        <v>1</v>
      </c>
      <c r="F184" s="248" t="s">
        <v>1282</v>
      </c>
      <c r="G184" s="246"/>
      <c r="H184" s="249">
        <v>26</v>
      </c>
      <c r="I184" s="250"/>
      <c r="J184" s="246"/>
      <c r="K184" s="246"/>
      <c r="L184" s="251"/>
      <c r="M184" s="252"/>
      <c r="N184" s="253"/>
      <c r="O184" s="253"/>
      <c r="P184" s="253"/>
      <c r="Q184" s="253"/>
      <c r="R184" s="253"/>
      <c r="S184" s="253"/>
      <c r="T184" s="25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5" t="s">
        <v>260</v>
      </c>
      <c r="AU184" s="255" t="s">
        <v>88</v>
      </c>
      <c r="AV184" s="13" t="s">
        <v>88</v>
      </c>
      <c r="AW184" s="13" t="s">
        <v>37</v>
      </c>
      <c r="AX184" s="13" t="s">
        <v>79</v>
      </c>
      <c r="AY184" s="255" t="s">
        <v>122</v>
      </c>
    </row>
    <row r="185" s="16" customFormat="1">
      <c r="A185" s="16"/>
      <c r="B185" s="291"/>
      <c r="C185" s="292"/>
      <c r="D185" s="234" t="s">
        <v>260</v>
      </c>
      <c r="E185" s="293" t="s">
        <v>1</v>
      </c>
      <c r="F185" s="294" t="s">
        <v>1235</v>
      </c>
      <c r="G185" s="292"/>
      <c r="H185" s="295">
        <v>61.399999999999999</v>
      </c>
      <c r="I185" s="296"/>
      <c r="J185" s="292"/>
      <c r="K185" s="292"/>
      <c r="L185" s="297"/>
      <c r="M185" s="298"/>
      <c r="N185" s="299"/>
      <c r="O185" s="299"/>
      <c r="P185" s="299"/>
      <c r="Q185" s="299"/>
      <c r="R185" s="299"/>
      <c r="S185" s="299"/>
      <c r="T185" s="300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301" t="s">
        <v>260</v>
      </c>
      <c r="AU185" s="301" t="s">
        <v>88</v>
      </c>
      <c r="AV185" s="16" t="s">
        <v>137</v>
      </c>
      <c r="AW185" s="16" t="s">
        <v>37</v>
      </c>
      <c r="AX185" s="16" t="s">
        <v>79</v>
      </c>
      <c r="AY185" s="301" t="s">
        <v>122</v>
      </c>
    </row>
    <row r="186" s="14" customFormat="1">
      <c r="A186" s="14"/>
      <c r="B186" s="256"/>
      <c r="C186" s="257"/>
      <c r="D186" s="234" t="s">
        <v>260</v>
      </c>
      <c r="E186" s="258" t="s">
        <v>1</v>
      </c>
      <c r="F186" s="259" t="s">
        <v>263</v>
      </c>
      <c r="G186" s="257"/>
      <c r="H186" s="260">
        <v>67.900000000000006</v>
      </c>
      <c r="I186" s="261"/>
      <c r="J186" s="257"/>
      <c r="K186" s="257"/>
      <c r="L186" s="262"/>
      <c r="M186" s="263"/>
      <c r="N186" s="264"/>
      <c r="O186" s="264"/>
      <c r="P186" s="264"/>
      <c r="Q186" s="264"/>
      <c r="R186" s="264"/>
      <c r="S186" s="264"/>
      <c r="T186" s="26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6" t="s">
        <v>260</v>
      </c>
      <c r="AU186" s="266" t="s">
        <v>88</v>
      </c>
      <c r="AV186" s="14" t="s">
        <v>136</v>
      </c>
      <c r="AW186" s="14" t="s">
        <v>37</v>
      </c>
      <c r="AX186" s="14" t="s">
        <v>14</v>
      </c>
      <c r="AY186" s="266" t="s">
        <v>122</v>
      </c>
    </row>
    <row r="187" s="2" customFormat="1" ht="24.15" customHeight="1">
      <c r="A187" s="39"/>
      <c r="B187" s="40"/>
      <c r="C187" s="220" t="s">
        <v>151</v>
      </c>
      <c r="D187" s="220" t="s">
        <v>125</v>
      </c>
      <c r="E187" s="221" t="s">
        <v>1283</v>
      </c>
      <c r="F187" s="222" t="s">
        <v>1284</v>
      </c>
      <c r="G187" s="223" t="s">
        <v>199</v>
      </c>
      <c r="H187" s="224">
        <v>57.293999999999997</v>
      </c>
      <c r="I187" s="225"/>
      <c r="J187" s="226">
        <f>ROUND(I187*H187,2)</f>
        <v>0</v>
      </c>
      <c r="K187" s="227"/>
      <c r="L187" s="45"/>
      <c r="M187" s="228" t="s">
        <v>1</v>
      </c>
      <c r="N187" s="229" t="s">
        <v>44</v>
      </c>
      <c r="O187" s="92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2" t="s">
        <v>136</v>
      </c>
      <c r="AT187" s="232" t="s">
        <v>125</v>
      </c>
      <c r="AU187" s="232" t="s">
        <v>88</v>
      </c>
      <c r="AY187" s="18" t="s">
        <v>122</v>
      </c>
      <c r="BE187" s="233">
        <f>IF(N187="základní",J187,0)</f>
        <v>0</v>
      </c>
      <c r="BF187" s="233">
        <f>IF(N187="snížená",J187,0)</f>
        <v>0</v>
      </c>
      <c r="BG187" s="233">
        <f>IF(N187="zákl. přenesená",J187,0)</f>
        <v>0</v>
      </c>
      <c r="BH187" s="233">
        <f>IF(N187="sníž. přenesená",J187,0)</f>
        <v>0</v>
      </c>
      <c r="BI187" s="233">
        <f>IF(N187="nulová",J187,0)</f>
        <v>0</v>
      </c>
      <c r="BJ187" s="18" t="s">
        <v>14</v>
      </c>
      <c r="BK187" s="233">
        <f>ROUND(I187*H187,2)</f>
        <v>0</v>
      </c>
      <c r="BL187" s="18" t="s">
        <v>136</v>
      </c>
      <c r="BM187" s="232" t="s">
        <v>1285</v>
      </c>
    </row>
    <row r="188" s="15" customFormat="1">
      <c r="A188" s="15"/>
      <c r="B188" s="281"/>
      <c r="C188" s="282"/>
      <c r="D188" s="234" t="s">
        <v>260</v>
      </c>
      <c r="E188" s="283" t="s">
        <v>1</v>
      </c>
      <c r="F188" s="284" t="s">
        <v>1286</v>
      </c>
      <c r="G188" s="282"/>
      <c r="H188" s="283" t="s">
        <v>1</v>
      </c>
      <c r="I188" s="285"/>
      <c r="J188" s="282"/>
      <c r="K188" s="282"/>
      <c r="L188" s="286"/>
      <c r="M188" s="287"/>
      <c r="N188" s="288"/>
      <c r="O188" s="288"/>
      <c r="P188" s="288"/>
      <c r="Q188" s="288"/>
      <c r="R188" s="288"/>
      <c r="S188" s="288"/>
      <c r="T188" s="289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90" t="s">
        <v>260</v>
      </c>
      <c r="AU188" s="290" t="s">
        <v>88</v>
      </c>
      <c r="AV188" s="15" t="s">
        <v>14</v>
      </c>
      <c r="AW188" s="15" t="s">
        <v>37</v>
      </c>
      <c r="AX188" s="15" t="s">
        <v>79</v>
      </c>
      <c r="AY188" s="290" t="s">
        <v>122</v>
      </c>
    </row>
    <row r="189" s="13" customFormat="1">
      <c r="A189" s="13"/>
      <c r="B189" s="245"/>
      <c r="C189" s="246"/>
      <c r="D189" s="234" t="s">
        <v>260</v>
      </c>
      <c r="E189" s="247" t="s">
        <v>1</v>
      </c>
      <c r="F189" s="248" t="s">
        <v>1287</v>
      </c>
      <c r="G189" s="246"/>
      <c r="H189" s="249">
        <v>67.200000000000003</v>
      </c>
      <c r="I189" s="250"/>
      <c r="J189" s="246"/>
      <c r="K189" s="246"/>
      <c r="L189" s="251"/>
      <c r="M189" s="252"/>
      <c r="N189" s="253"/>
      <c r="O189" s="253"/>
      <c r="P189" s="253"/>
      <c r="Q189" s="253"/>
      <c r="R189" s="253"/>
      <c r="S189" s="253"/>
      <c r="T189" s="25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5" t="s">
        <v>260</v>
      </c>
      <c r="AU189" s="255" t="s">
        <v>88</v>
      </c>
      <c r="AV189" s="13" t="s">
        <v>88</v>
      </c>
      <c r="AW189" s="13" t="s">
        <v>37</v>
      </c>
      <c r="AX189" s="13" t="s">
        <v>79</v>
      </c>
      <c r="AY189" s="255" t="s">
        <v>122</v>
      </c>
    </row>
    <row r="190" s="13" customFormat="1">
      <c r="A190" s="13"/>
      <c r="B190" s="245"/>
      <c r="C190" s="246"/>
      <c r="D190" s="234" t="s">
        <v>260</v>
      </c>
      <c r="E190" s="247" t="s">
        <v>1</v>
      </c>
      <c r="F190" s="248" t="s">
        <v>1288</v>
      </c>
      <c r="G190" s="246"/>
      <c r="H190" s="249">
        <v>34.600000000000001</v>
      </c>
      <c r="I190" s="250"/>
      <c r="J190" s="246"/>
      <c r="K190" s="246"/>
      <c r="L190" s="251"/>
      <c r="M190" s="252"/>
      <c r="N190" s="253"/>
      <c r="O190" s="253"/>
      <c r="P190" s="253"/>
      <c r="Q190" s="253"/>
      <c r="R190" s="253"/>
      <c r="S190" s="253"/>
      <c r="T190" s="25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5" t="s">
        <v>260</v>
      </c>
      <c r="AU190" s="255" t="s">
        <v>88</v>
      </c>
      <c r="AV190" s="13" t="s">
        <v>88</v>
      </c>
      <c r="AW190" s="13" t="s">
        <v>37</v>
      </c>
      <c r="AX190" s="13" t="s">
        <v>79</v>
      </c>
      <c r="AY190" s="255" t="s">
        <v>122</v>
      </c>
    </row>
    <row r="191" s="13" customFormat="1">
      <c r="A191" s="13"/>
      <c r="B191" s="245"/>
      <c r="C191" s="246"/>
      <c r="D191" s="234" t="s">
        <v>260</v>
      </c>
      <c r="E191" s="247" t="s">
        <v>1</v>
      </c>
      <c r="F191" s="248" t="s">
        <v>1289</v>
      </c>
      <c r="G191" s="246"/>
      <c r="H191" s="249">
        <v>22.899999999999999</v>
      </c>
      <c r="I191" s="250"/>
      <c r="J191" s="246"/>
      <c r="K191" s="246"/>
      <c r="L191" s="251"/>
      <c r="M191" s="252"/>
      <c r="N191" s="253"/>
      <c r="O191" s="253"/>
      <c r="P191" s="253"/>
      <c r="Q191" s="253"/>
      <c r="R191" s="253"/>
      <c r="S191" s="253"/>
      <c r="T191" s="25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5" t="s">
        <v>260</v>
      </c>
      <c r="AU191" s="255" t="s">
        <v>88</v>
      </c>
      <c r="AV191" s="13" t="s">
        <v>88</v>
      </c>
      <c r="AW191" s="13" t="s">
        <v>37</v>
      </c>
      <c r="AX191" s="13" t="s">
        <v>79</v>
      </c>
      <c r="AY191" s="255" t="s">
        <v>122</v>
      </c>
    </row>
    <row r="192" s="13" customFormat="1">
      <c r="A192" s="13"/>
      <c r="B192" s="245"/>
      <c r="C192" s="246"/>
      <c r="D192" s="234" t="s">
        <v>260</v>
      </c>
      <c r="E192" s="247" t="s">
        <v>1</v>
      </c>
      <c r="F192" s="248" t="s">
        <v>1290</v>
      </c>
      <c r="G192" s="246"/>
      <c r="H192" s="249">
        <v>189.09999999999999</v>
      </c>
      <c r="I192" s="250"/>
      <c r="J192" s="246"/>
      <c r="K192" s="246"/>
      <c r="L192" s="251"/>
      <c r="M192" s="252"/>
      <c r="N192" s="253"/>
      <c r="O192" s="253"/>
      <c r="P192" s="253"/>
      <c r="Q192" s="253"/>
      <c r="R192" s="253"/>
      <c r="S192" s="253"/>
      <c r="T192" s="25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5" t="s">
        <v>260</v>
      </c>
      <c r="AU192" s="255" t="s">
        <v>88</v>
      </c>
      <c r="AV192" s="13" t="s">
        <v>88</v>
      </c>
      <c r="AW192" s="13" t="s">
        <v>37</v>
      </c>
      <c r="AX192" s="13" t="s">
        <v>79</v>
      </c>
      <c r="AY192" s="255" t="s">
        <v>122</v>
      </c>
    </row>
    <row r="193" s="13" customFormat="1">
      <c r="A193" s="13"/>
      <c r="B193" s="245"/>
      <c r="C193" s="246"/>
      <c r="D193" s="234" t="s">
        <v>260</v>
      </c>
      <c r="E193" s="247" t="s">
        <v>1</v>
      </c>
      <c r="F193" s="248" t="s">
        <v>1291</v>
      </c>
      <c r="G193" s="246"/>
      <c r="H193" s="249">
        <v>4.5</v>
      </c>
      <c r="I193" s="250"/>
      <c r="J193" s="246"/>
      <c r="K193" s="246"/>
      <c r="L193" s="251"/>
      <c r="M193" s="252"/>
      <c r="N193" s="253"/>
      <c r="O193" s="253"/>
      <c r="P193" s="253"/>
      <c r="Q193" s="253"/>
      <c r="R193" s="253"/>
      <c r="S193" s="253"/>
      <c r="T193" s="25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5" t="s">
        <v>260</v>
      </c>
      <c r="AU193" s="255" t="s">
        <v>88</v>
      </c>
      <c r="AV193" s="13" t="s">
        <v>88</v>
      </c>
      <c r="AW193" s="13" t="s">
        <v>37</v>
      </c>
      <c r="AX193" s="13" t="s">
        <v>79</v>
      </c>
      <c r="AY193" s="255" t="s">
        <v>122</v>
      </c>
    </row>
    <row r="194" s="16" customFormat="1">
      <c r="A194" s="16"/>
      <c r="B194" s="291"/>
      <c r="C194" s="292"/>
      <c r="D194" s="234" t="s">
        <v>260</v>
      </c>
      <c r="E194" s="293" t="s">
        <v>1149</v>
      </c>
      <c r="F194" s="294" t="s">
        <v>1235</v>
      </c>
      <c r="G194" s="292"/>
      <c r="H194" s="295">
        <v>318.30000000000001</v>
      </c>
      <c r="I194" s="296"/>
      <c r="J194" s="292"/>
      <c r="K194" s="292"/>
      <c r="L194" s="297"/>
      <c r="M194" s="298"/>
      <c r="N194" s="299"/>
      <c r="O194" s="299"/>
      <c r="P194" s="299"/>
      <c r="Q194" s="299"/>
      <c r="R194" s="299"/>
      <c r="S194" s="299"/>
      <c r="T194" s="30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301" t="s">
        <v>260</v>
      </c>
      <c r="AU194" s="301" t="s">
        <v>88</v>
      </c>
      <c r="AV194" s="16" t="s">
        <v>137</v>
      </c>
      <c r="AW194" s="16" t="s">
        <v>37</v>
      </c>
      <c r="AX194" s="16" t="s">
        <v>79</v>
      </c>
      <c r="AY194" s="301" t="s">
        <v>122</v>
      </c>
    </row>
    <row r="195" s="15" customFormat="1">
      <c r="A195" s="15"/>
      <c r="B195" s="281"/>
      <c r="C195" s="282"/>
      <c r="D195" s="234" t="s">
        <v>260</v>
      </c>
      <c r="E195" s="283" t="s">
        <v>1</v>
      </c>
      <c r="F195" s="284" t="s">
        <v>1292</v>
      </c>
      <c r="G195" s="282"/>
      <c r="H195" s="283" t="s">
        <v>1</v>
      </c>
      <c r="I195" s="285"/>
      <c r="J195" s="282"/>
      <c r="K195" s="282"/>
      <c r="L195" s="286"/>
      <c r="M195" s="287"/>
      <c r="N195" s="288"/>
      <c r="O195" s="288"/>
      <c r="P195" s="288"/>
      <c r="Q195" s="288"/>
      <c r="R195" s="288"/>
      <c r="S195" s="288"/>
      <c r="T195" s="289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90" t="s">
        <v>260</v>
      </c>
      <c r="AU195" s="290" t="s">
        <v>88</v>
      </c>
      <c r="AV195" s="15" t="s">
        <v>14</v>
      </c>
      <c r="AW195" s="15" t="s">
        <v>37</v>
      </c>
      <c r="AX195" s="15" t="s">
        <v>79</v>
      </c>
      <c r="AY195" s="290" t="s">
        <v>122</v>
      </c>
    </row>
    <row r="196" s="13" customFormat="1">
      <c r="A196" s="13"/>
      <c r="B196" s="245"/>
      <c r="C196" s="246"/>
      <c r="D196" s="234" t="s">
        <v>260</v>
      </c>
      <c r="E196" s="247" t="s">
        <v>1211</v>
      </c>
      <c r="F196" s="248" t="s">
        <v>1293</v>
      </c>
      <c r="G196" s="246"/>
      <c r="H196" s="249">
        <v>57.293999999999997</v>
      </c>
      <c r="I196" s="250"/>
      <c r="J196" s="246"/>
      <c r="K196" s="246"/>
      <c r="L196" s="251"/>
      <c r="M196" s="252"/>
      <c r="N196" s="253"/>
      <c r="O196" s="253"/>
      <c r="P196" s="253"/>
      <c r="Q196" s="253"/>
      <c r="R196" s="253"/>
      <c r="S196" s="253"/>
      <c r="T196" s="25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5" t="s">
        <v>260</v>
      </c>
      <c r="AU196" s="255" t="s">
        <v>88</v>
      </c>
      <c r="AV196" s="13" t="s">
        <v>88</v>
      </c>
      <c r="AW196" s="13" t="s">
        <v>37</v>
      </c>
      <c r="AX196" s="13" t="s">
        <v>14</v>
      </c>
      <c r="AY196" s="255" t="s">
        <v>122</v>
      </c>
    </row>
    <row r="197" s="2" customFormat="1" ht="33" customHeight="1">
      <c r="A197" s="39"/>
      <c r="B197" s="40"/>
      <c r="C197" s="220" t="s">
        <v>161</v>
      </c>
      <c r="D197" s="220" t="s">
        <v>125</v>
      </c>
      <c r="E197" s="221" t="s">
        <v>1294</v>
      </c>
      <c r="F197" s="222" t="s">
        <v>1295</v>
      </c>
      <c r="G197" s="223" t="s">
        <v>199</v>
      </c>
      <c r="H197" s="224">
        <v>15.9</v>
      </c>
      <c r="I197" s="225"/>
      <c r="J197" s="226">
        <f>ROUND(I197*H197,2)</f>
        <v>0</v>
      </c>
      <c r="K197" s="227"/>
      <c r="L197" s="45"/>
      <c r="M197" s="228" t="s">
        <v>1</v>
      </c>
      <c r="N197" s="229" t="s">
        <v>44</v>
      </c>
      <c r="O197" s="92"/>
      <c r="P197" s="230">
        <f>O197*H197</f>
        <v>0</v>
      </c>
      <c r="Q197" s="230">
        <v>0</v>
      </c>
      <c r="R197" s="230">
        <f>Q197*H197</f>
        <v>0</v>
      </c>
      <c r="S197" s="230">
        <v>0</v>
      </c>
      <c r="T197" s="23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136</v>
      </c>
      <c r="AT197" s="232" t="s">
        <v>125</v>
      </c>
      <c r="AU197" s="232" t="s">
        <v>88</v>
      </c>
      <c r="AY197" s="18" t="s">
        <v>122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14</v>
      </c>
      <c r="BK197" s="233">
        <f>ROUND(I197*H197,2)</f>
        <v>0</v>
      </c>
      <c r="BL197" s="18" t="s">
        <v>136</v>
      </c>
      <c r="BM197" s="232" t="s">
        <v>1296</v>
      </c>
    </row>
    <row r="198" s="15" customFormat="1">
      <c r="A198" s="15"/>
      <c r="B198" s="281"/>
      <c r="C198" s="282"/>
      <c r="D198" s="234" t="s">
        <v>260</v>
      </c>
      <c r="E198" s="283" t="s">
        <v>1</v>
      </c>
      <c r="F198" s="284" t="s">
        <v>1297</v>
      </c>
      <c r="G198" s="282"/>
      <c r="H198" s="283" t="s">
        <v>1</v>
      </c>
      <c r="I198" s="285"/>
      <c r="J198" s="282"/>
      <c r="K198" s="282"/>
      <c r="L198" s="286"/>
      <c r="M198" s="287"/>
      <c r="N198" s="288"/>
      <c r="O198" s="288"/>
      <c r="P198" s="288"/>
      <c r="Q198" s="288"/>
      <c r="R198" s="288"/>
      <c r="S198" s="288"/>
      <c r="T198" s="289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90" t="s">
        <v>260</v>
      </c>
      <c r="AU198" s="290" t="s">
        <v>88</v>
      </c>
      <c r="AV198" s="15" t="s">
        <v>14</v>
      </c>
      <c r="AW198" s="15" t="s">
        <v>37</v>
      </c>
      <c r="AX198" s="15" t="s">
        <v>79</v>
      </c>
      <c r="AY198" s="290" t="s">
        <v>122</v>
      </c>
    </row>
    <row r="199" s="13" customFormat="1">
      <c r="A199" s="13"/>
      <c r="B199" s="245"/>
      <c r="C199" s="246"/>
      <c r="D199" s="234" t="s">
        <v>260</v>
      </c>
      <c r="E199" s="247" t="s">
        <v>1</v>
      </c>
      <c r="F199" s="248" t="s">
        <v>1298</v>
      </c>
      <c r="G199" s="246"/>
      <c r="H199" s="249">
        <v>2.04</v>
      </c>
      <c r="I199" s="250"/>
      <c r="J199" s="246"/>
      <c r="K199" s="246"/>
      <c r="L199" s="251"/>
      <c r="M199" s="252"/>
      <c r="N199" s="253"/>
      <c r="O199" s="253"/>
      <c r="P199" s="253"/>
      <c r="Q199" s="253"/>
      <c r="R199" s="253"/>
      <c r="S199" s="253"/>
      <c r="T199" s="25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5" t="s">
        <v>260</v>
      </c>
      <c r="AU199" s="255" t="s">
        <v>88</v>
      </c>
      <c r="AV199" s="13" t="s">
        <v>88</v>
      </c>
      <c r="AW199" s="13" t="s">
        <v>37</v>
      </c>
      <c r="AX199" s="13" t="s">
        <v>79</v>
      </c>
      <c r="AY199" s="255" t="s">
        <v>122</v>
      </c>
    </row>
    <row r="200" s="13" customFormat="1">
      <c r="A200" s="13"/>
      <c r="B200" s="245"/>
      <c r="C200" s="246"/>
      <c r="D200" s="234" t="s">
        <v>260</v>
      </c>
      <c r="E200" s="247" t="s">
        <v>1</v>
      </c>
      <c r="F200" s="248" t="s">
        <v>1299</v>
      </c>
      <c r="G200" s="246"/>
      <c r="H200" s="249">
        <v>9.0600000000000005</v>
      </c>
      <c r="I200" s="250"/>
      <c r="J200" s="246"/>
      <c r="K200" s="246"/>
      <c r="L200" s="251"/>
      <c r="M200" s="252"/>
      <c r="N200" s="253"/>
      <c r="O200" s="253"/>
      <c r="P200" s="253"/>
      <c r="Q200" s="253"/>
      <c r="R200" s="253"/>
      <c r="S200" s="253"/>
      <c r="T200" s="25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5" t="s">
        <v>260</v>
      </c>
      <c r="AU200" s="255" t="s">
        <v>88</v>
      </c>
      <c r="AV200" s="13" t="s">
        <v>88</v>
      </c>
      <c r="AW200" s="13" t="s">
        <v>37</v>
      </c>
      <c r="AX200" s="13" t="s">
        <v>79</v>
      </c>
      <c r="AY200" s="255" t="s">
        <v>122</v>
      </c>
    </row>
    <row r="201" s="16" customFormat="1">
      <c r="A201" s="16"/>
      <c r="B201" s="291"/>
      <c r="C201" s="292"/>
      <c r="D201" s="234" t="s">
        <v>260</v>
      </c>
      <c r="E201" s="293" t="s">
        <v>1</v>
      </c>
      <c r="F201" s="294" t="s">
        <v>1235</v>
      </c>
      <c r="G201" s="292"/>
      <c r="H201" s="295">
        <v>11.100000000000001</v>
      </c>
      <c r="I201" s="296"/>
      <c r="J201" s="292"/>
      <c r="K201" s="292"/>
      <c r="L201" s="297"/>
      <c r="M201" s="298"/>
      <c r="N201" s="299"/>
      <c r="O201" s="299"/>
      <c r="P201" s="299"/>
      <c r="Q201" s="299"/>
      <c r="R201" s="299"/>
      <c r="S201" s="299"/>
      <c r="T201" s="300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301" t="s">
        <v>260</v>
      </c>
      <c r="AU201" s="301" t="s">
        <v>88</v>
      </c>
      <c r="AV201" s="16" t="s">
        <v>137</v>
      </c>
      <c r="AW201" s="16" t="s">
        <v>37</v>
      </c>
      <c r="AX201" s="16" t="s">
        <v>79</v>
      </c>
      <c r="AY201" s="301" t="s">
        <v>122</v>
      </c>
    </row>
    <row r="202" s="15" customFormat="1">
      <c r="A202" s="15"/>
      <c r="B202" s="281"/>
      <c r="C202" s="282"/>
      <c r="D202" s="234" t="s">
        <v>260</v>
      </c>
      <c r="E202" s="283" t="s">
        <v>1</v>
      </c>
      <c r="F202" s="284" t="s">
        <v>1300</v>
      </c>
      <c r="G202" s="282"/>
      <c r="H202" s="283" t="s">
        <v>1</v>
      </c>
      <c r="I202" s="285"/>
      <c r="J202" s="282"/>
      <c r="K202" s="282"/>
      <c r="L202" s="286"/>
      <c r="M202" s="287"/>
      <c r="N202" s="288"/>
      <c r="O202" s="288"/>
      <c r="P202" s="288"/>
      <c r="Q202" s="288"/>
      <c r="R202" s="288"/>
      <c r="S202" s="288"/>
      <c r="T202" s="289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90" t="s">
        <v>260</v>
      </c>
      <c r="AU202" s="290" t="s">
        <v>88</v>
      </c>
      <c r="AV202" s="15" t="s">
        <v>14</v>
      </c>
      <c r="AW202" s="15" t="s">
        <v>37</v>
      </c>
      <c r="AX202" s="15" t="s">
        <v>79</v>
      </c>
      <c r="AY202" s="290" t="s">
        <v>122</v>
      </c>
    </row>
    <row r="203" s="13" customFormat="1">
      <c r="A203" s="13"/>
      <c r="B203" s="245"/>
      <c r="C203" s="246"/>
      <c r="D203" s="234" t="s">
        <v>260</v>
      </c>
      <c r="E203" s="247" t="s">
        <v>1</v>
      </c>
      <c r="F203" s="248" t="s">
        <v>1301</v>
      </c>
      <c r="G203" s="246"/>
      <c r="H203" s="249">
        <v>4.7999999999999998</v>
      </c>
      <c r="I203" s="250"/>
      <c r="J203" s="246"/>
      <c r="K203" s="246"/>
      <c r="L203" s="251"/>
      <c r="M203" s="252"/>
      <c r="N203" s="253"/>
      <c r="O203" s="253"/>
      <c r="P203" s="253"/>
      <c r="Q203" s="253"/>
      <c r="R203" s="253"/>
      <c r="S203" s="253"/>
      <c r="T203" s="25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5" t="s">
        <v>260</v>
      </c>
      <c r="AU203" s="255" t="s">
        <v>88</v>
      </c>
      <c r="AV203" s="13" t="s">
        <v>88</v>
      </c>
      <c r="AW203" s="13" t="s">
        <v>37</v>
      </c>
      <c r="AX203" s="13" t="s">
        <v>79</v>
      </c>
      <c r="AY203" s="255" t="s">
        <v>122</v>
      </c>
    </row>
    <row r="204" s="14" customFormat="1">
      <c r="A204" s="14"/>
      <c r="B204" s="256"/>
      <c r="C204" s="257"/>
      <c r="D204" s="234" t="s">
        <v>260</v>
      </c>
      <c r="E204" s="258" t="s">
        <v>1205</v>
      </c>
      <c r="F204" s="259" t="s">
        <v>263</v>
      </c>
      <c r="G204" s="257"/>
      <c r="H204" s="260">
        <v>15.900000000000002</v>
      </c>
      <c r="I204" s="261"/>
      <c r="J204" s="257"/>
      <c r="K204" s="257"/>
      <c r="L204" s="262"/>
      <c r="M204" s="263"/>
      <c r="N204" s="264"/>
      <c r="O204" s="264"/>
      <c r="P204" s="264"/>
      <c r="Q204" s="264"/>
      <c r="R204" s="264"/>
      <c r="S204" s="264"/>
      <c r="T204" s="26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6" t="s">
        <v>260</v>
      </c>
      <c r="AU204" s="266" t="s">
        <v>88</v>
      </c>
      <c r="AV204" s="14" t="s">
        <v>136</v>
      </c>
      <c r="AW204" s="14" t="s">
        <v>37</v>
      </c>
      <c r="AX204" s="14" t="s">
        <v>14</v>
      </c>
      <c r="AY204" s="266" t="s">
        <v>122</v>
      </c>
    </row>
    <row r="205" s="2" customFormat="1" ht="24.15" customHeight="1">
      <c r="A205" s="39"/>
      <c r="B205" s="40"/>
      <c r="C205" s="220" t="s">
        <v>157</v>
      </c>
      <c r="D205" s="220" t="s">
        <v>125</v>
      </c>
      <c r="E205" s="221" t="s">
        <v>1302</v>
      </c>
      <c r="F205" s="222" t="s">
        <v>1303</v>
      </c>
      <c r="G205" s="223" t="s">
        <v>199</v>
      </c>
      <c r="H205" s="224">
        <v>27.719999999999999</v>
      </c>
      <c r="I205" s="225"/>
      <c r="J205" s="226">
        <f>ROUND(I205*H205,2)</f>
        <v>0</v>
      </c>
      <c r="K205" s="227"/>
      <c r="L205" s="45"/>
      <c r="M205" s="228" t="s">
        <v>1</v>
      </c>
      <c r="N205" s="229" t="s">
        <v>44</v>
      </c>
      <c r="O205" s="92"/>
      <c r="P205" s="230">
        <f>O205*H205</f>
        <v>0</v>
      </c>
      <c r="Q205" s="230">
        <v>0</v>
      </c>
      <c r="R205" s="230">
        <f>Q205*H205</f>
        <v>0</v>
      </c>
      <c r="S205" s="230">
        <v>0</v>
      </c>
      <c r="T205" s="231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2" t="s">
        <v>136</v>
      </c>
      <c r="AT205" s="232" t="s">
        <v>125</v>
      </c>
      <c r="AU205" s="232" t="s">
        <v>88</v>
      </c>
      <c r="AY205" s="18" t="s">
        <v>122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8" t="s">
        <v>14</v>
      </c>
      <c r="BK205" s="233">
        <f>ROUND(I205*H205,2)</f>
        <v>0</v>
      </c>
      <c r="BL205" s="18" t="s">
        <v>136</v>
      </c>
      <c r="BM205" s="232" t="s">
        <v>1304</v>
      </c>
    </row>
    <row r="206" s="15" customFormat="1">
      <c r="A206" s="15"/>
      <c r="B206" s="281"/>
      <c r="C206" s="282"/>
      <c r="D206" s="234" t="s">
        <v>260</v>
      </c>
      <c r="E206" s="283" t="s">
        <v>1</v>
      </c>
      <c r="F206" s="284" t="s">
        <v>1305</v>
      </c>
      <c r="G206" s="282"/>
      <c r="H206" s="283" t="s">
        <v>1</v>
      </c>
      <c r="I206" s="285"/>
      <c r="J206" s="282"/>
      <c r="K206" s="282"/>
      <c r="L206" s="286"/>
      <c r="M206" s="287"/>
      <c r="N206" s="288"/>
      <c r="O206" s="288"/>
      <c r="P206" s="288"/>
      <c r="Q206" s="288"/>
      <c r="R206" s="288"/>
      <c r="S206" s="288"/>
      <c r="T206" s="289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90" t="s">
        <v>260</v>
      </c>
      <c r="AU206" s="290" t="s">
        <v>88</v>
      </c>
      <c r="AV206" s="15" t="s">
        <v>14</v>
      </c>
      <c r="AW206" s="15" t="s">
        <v>37</v>
      </c>
      <c r="AX206" s="15" t="s">
        <v>79</v>
      </c>
      <c r="AY206" s="290" t="s">
        <v>122</v>
      </c>
    </row>
    <row r="207" s="13" customFormat="1">
      <c r="A207" s="13"/>
      <c r="B207" s="245"/>
      <c r="C207" s="246"/>
      <c r="D207" s="234" t="s">
        <v>260</v>
      </c>
      <c r="E207" s="247" t="s">
        <v>1208</v>
      </c>
      <c r="F207" s="248" t="s">
        <v>1306</v>
      </c>
      <c r="G207" s="246"/>
      <c r="H207" s="249">
        <v>27.719999999999999</v>
      </c>
      <c r="I207" s="250"/>
      <c r="J207" s="246"/>
      <c r="K207" s="246"/>
      <c r="L207" s="251"/>
      <c r="M207" s="252"/>
      <c r="N207" s="253"/>
      <c r="O207" s="253"/>
      <c r="P207" s="253"/>
      <c r="Q207" s="253"/>
      <c r="R207" s="253"/>
      <c r="S207" s="253"/>
      <c r="T207" s="25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5" t="s">
        <v>260</v>
      </c>
      <c r="AU207" s="255" t="s">
        <v>88</v>
      </c>
      <c r="AV207" s="13" t="s">
        <v>88</v>
      </c>
      <c r="AW207" s="13" t="s">
        <v>37</v>
      </c>
      <c r="AX207" s="13" t="s">
        <v>14</v>
      </c>
      <c r="AY207" s="255" t="s">
        <v>122</v>
      </c>
    </row>
    <row r="208" s="2" customFormat="1" ht="24.15" customHeight="1">
      <c r="A208" s="39"/>
      <c r="B208" s="40"/>
      <c r="C208" s="220" t="s">
        <v>170</v>
      </c>
      <c r="D208" s="220" t="s">
        <v>125</v>
      </c>
      <c r="E208" s="221" t="s">
        <v>1307</v>
      </c>
      <c r="F208" s="222" t="s">
        <v>1308</v>
      </c>
      <c r="G208" s="223" t="s">
        <v>199</v>
      </c>
      <c r="H208" s="224">
        <v>27.719999999999999</v>
      </c>
      <c r="I208" s="225"/>
      <c r="J208" s="226">
        <f>ROUND(I208*H208,2)</f>
        <v>0</v>
      </c>
      <c r="K208" s="227"/>
      <c r="L208" s="45"/>
      <c r="M208" s="228" t="s">
        <v>1</v>
      </c>
      <c r="N208" s="229" t="s">
        <v>44</v>
      </c>
      <c r="O208" s="92"/>
      <c r="P208" s="230">
        <f>O208*H208</f>
        <v>0</v>
      </c>
      <c r="Q208" s="230">
        <v>0</v>
      </c>
      <c r="R208" s="230">
        <f>Q208*H208</f>
        <v>0</v>
      </c>
      <c r="S208" s="230">
        <v>0</v>
      </c>
      <c r="T208" s="231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2" t="s">
        <v>136</v>
      </c>
      <c r="AT208" s="232" t="s">
        <v>125</v>
      </c>
      <c r="AU208" s="232" t="s">
        <v>88</v>
      </c>
      <c r="AY208" s="18" t="s">
        <v>122</v>
      </c>
      <c r="BE208" s="233">
        <f>IF(N208="základní",J208,0)</f>
        <v>0</v>
      </c>
      <c r="BF208" s="233">
        <f>IF(N208="snížená",J208,0)</f>
        <v>0</v>
      </c>
      <c r="BG208" s="233">
        <f>IF(N208="zákl. přenesená",J208,0)</f>
        <v>0</v>
      </c>
      <c r="BH208" s="233">
        <f>IF(N208="sníž. přenesená",J208,0)</f>
        <v>0</v>
      </c>
      <c r="BI208" s="233">
        <f>IF(N208="nulová",J208,0)</f>
        <v>0</v>
      </c>
      <c r="BJ208" s="18" t="s">
        <v>14</v>
      </c>
      <c r="BK208" s="233">
        <f>ROUND(I208*H208,2)</f>
        <v>0</v>
      </c>
      <c r="BL208" s="18" t="s">
        <v>136</v>
      </c>
      <c r="BM208" s="232" t="s">
        <v>1309</v>
      </c>
    </row>
    <row r="209" s="13" customFormat="1">
      <c r="A209" s="13"/>
      <c r="B209" s="245"/>
      <c r="C209" s="246"/>
      <c r="D209" s="234" t="s">
        <v>260</v>
      </c>
      <c r="E209" s="247" t="s">
        <v>1</v>
      </c>
      <c r="F209" s="248" t="s">
        <v>1208</v>
      </c>
      <c r="G209" s="246"/>
      <c r="H209" s="249">
        <v>27.719999999999999</v>
      </c>
      <c r="I209" s="250"/>
      <c r="J209" s="246"/>
      <c r="K209" s="246"/>
      <c r="L209" s="251"/>
      <c r="M209" s="252"/>
      <c r="N209" s="253"/>
      <c r="O209" s="253"/>
      <c r="P209" s="253"/>
      <c r="Q209" s="253"/>
      <c r="R209" s="253"/>
      <c r="S209" s="253"/>
      <c r="T209" s="25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5" t="s">
        <v>260</v>
      </c>
      <c r="AU209" s="255" t="s">
        <v>88</v>
      </c>
      <c r="AV209" s="13" t="s">
        <v>88</v>
      </c>
      <c r="AW209" s="13" t="s">
        <v>37</v>
      </c>
      <c r="AX209" s="13" t="s">
        <v>14</v>
      </c>
      <c r="AY209" s="255" t="s">
        <v>122</v>
      </c>
    </row>
    <row r="210" s="2" customFormat="1" ht="37.8" customHeight="1">
      <c r="A210" s="39"/>
      <c r="B210" s="40"/>
      <c r="C210" s="220" t="s">
        <v>8</v>
      </c>
      <c r="D210" s="220" t="s">
        <v>125</v>
      </c>
      <c r="E210" s="221" t="s">
        <v>1310</v>
      </c>
      <c r="F210" s="222" t="s">
        <v>1311</v>
      </c>
      <c r="G210" s="223" t="s">
        <v>199</v>
      </c>
      <c r="H210" s="224">
        <v>100.914</v>
      </c>
      <c r="I210" s="225"/>
      <c r="J210" s="226">
        <f>ROUND(I210*H210,2)</f>
        <v>0</v>
      </c>
      <c r="K210" s="227"/>
      <c r="L210" s="45"/>
      <c r="M210" s="228" t="s">
        <v>1</v>
      </c>
      <c r="N210" s="229" t="s">
        <v>44</v>
      </c>
      <c r="O210" s="92"/>
      <c r="P210" s="230">
        <f>O210*H210</f>
        <v>0</v>
      </c>
      <c r="Q210" s="230">
        <v>0</v>
      </c>
      <c r="R210" s="230">
        <f>Q210*H210</f>
        <v>0</v>
      </c>
      <c r="S210" s="230">
        <v>0</v>
      </c>
      <c r="T210" s="231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2" t="s">
        <v>136</v>
      </c>
      <c r="AT210" s="232" t="s">
        <v>125</v>
      </c>
      <c r="AU210" s="232" t="s">
        <v>88</v>
      </c>
      <c r="AY210" s="18" t="s">
        <v>122</v>
      </c>
      <c r="BE210" s="233">
        <f>IF(N210="základní",J210,0)</f>
        <v>0</v>
      </c>
      <c r="BF210" s="233">
        <f>IF(N210="snížená",J210,0)</f>
        <v>0</v>
      </c>
      <c r="BG210" s="233">
        <f>IF(N210="zákl. přenesená",J210,0)</f>
        <v>0</v>
      </c>
      <c r="BH210" s="233">
        <f>IF(N210="sníž. přenesená",J210,0)</f>
        <v>0</v>
      </c>
      <c r="BI210" s="233">
        <f>IF(N210="nulová",J210,0)</f>
        <v>0</v>
      </c>
      <c r="BJ210" s="18" t="s">
        <v>14</v>
      </c>
      <c r="BK210" s="233">
        <f>ROUND(I210*H210,2)</f>
        <v>0</v>
      </c>
      <c r="BL210" s="18" t="s">
        <v>136</v>
      </c>
      <c r="BM210" s="232" t="s">
        <v>1312</v>
      </c>
    </row>
    <row r="211" s="13" customFormat="1">
      <c r="A211" s="13"/>
      <c r="B211" s="245"/>
      <c r="C211" s="246"/>
      <c r="D211" s="234" t="s">
        <v>260</v>
      </c>
      <c r="E211" s="247" t="s">
        <v>1</v>
      </c>
      <c r="F211" s="248" t="s">
        <v>1313</v>
      </c>
      <c r="G211" s="246"/>
      <c r="H211" s="249">
        <v>100.914</v>
      </c>
      <c r="I211" s="250"/>
      <c r="J211" s="246"/>
      <c r="K211" s="246"/>
      <c r="L211" s="251"/>
      <c r="M211" s="252"/>
      <c r="N211" s="253"/>
      <c r="O211" s="253"/>
      <c r="P211" s="253"/>
      <c r="Q211" s="253"/>
      <c r="R211" s="253"/>
      <c r="S211" s="253"/>
      <c r="T211" s="25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5" t="s">
        <v>260</v>
      </c>
      <c r="AU211" s="255" t="s">
        <v>88</v>
      </c>
      <c r="AV211" s="13" t="s">
        <v>88</v>
      </c>
      <c r="AW211" s="13" t="s">
        <v>37</v>
      </c>
      <c r="AX211" s="13" t="s">
        <v>14</v>
      </c>
      <c r="AY211" s="255" t="s">
        <v>122</v>
      </c>
    </row>
    <row r="212" s="2" customFormat="1" ht="33" customHeight="1">
      <c r="A212" s="39"/>
      <c r="B212" s="40"/>
      <c r="C212" s="220" t="s">
        <v>177</v>
      </c>
      <c r="D212" s="220" t="s">
        <v>125</v>
      </c>
      <c r="E212" s="221" t="s">
        <v>1314</v>
      </c>
      <c r="F212" s="222" t="s">
        <v>1315</v>
      </c>
      <c r="G212" s="223" t="s">
        <v>199</v>
      </c>
      <c r="H212" s="224">
        <v>30.274000000000001</v>
      </c>
      <c r="I212" s="225"/>
      <c r="J212" s="226">
        <f>ROUND(I212*H212,2)</f>
        <v>0</v>
      </c>
      <c r="K212" s="227"/>
      <c r="L212" s="45"/>
      <c r="M212" s="228" t="s">
        <v>1</v>
      </c>
      <c r="N212" s="229" t="s">
        <v>44</v>
      </c>
      <c r="O212" s="92"/>
      <c r="P212" s="230">
        <f>O212*H212</f>
        <v>0</v>
      </c>
      <c r="Q212" s="230">
        <v>0</v>
      </c>
      <c r="R212" s="230">
        <f>Q212*H212</f>
        <v>0</v>
      </c>
      <c r="S212" s="230">
        <v>0</v>
      </c>
      <c r="T212" s="231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2" t="s">
        <v>136</v>
      </c>
      <c r="AT212" s="232" t="s">
        <v>125</v>
      </c>
      <c r="AU212" s="232" t="s">
        <v>88</v>
      </c>
      <c r="AY212" s="18" t="s">
        <v>122</v>
      </c>
      <c r="BE212" s="233">
        <f>IF(N212="základní",J212,0)</f>
        <v>0</v>
      </c>
      <c r="BF212" s="233">
        <f>IF(N212="snížená",J212,0)</f>
        <v>0</v>
      </c>
      <c r="BG212" s="233">
        <f>IF(N212="zákl. přenesená",J212,0)</f>
        <v>0</v>
      </c>
      <c r="BH212" s="233">
        <f>IF(N212="sníž. přenesená",J212,0)</f>
        <v>0</v>
      </c>
      <c r="BI212" s="233">
        <f>IF(N212="nulová",J212,0)</f>
        <v>0</v>
      </c>
      <c r="BJ212" s="18" t="s">
        <v>14</v>
      </c>
      <c r="BK212" s="233">
        <f>ROUND(I212*H212,2)</f>
        <v>0</v>
      </c>
      <c r="BL212" s="18" t="s">
        <v>136</v>
      </c>
      <c r="BM212" s="232" t="s">
        <v>1316</v>
      </c>
    </row>
    <row r="213" s="13" customFormat="1">
      <c r="A213" s="13"/>
      <c r="B213" s="245"/>
      <c r="C213" s="246"/>
      <c r="D213" s="234" t="s">
        <v>260</v>
      </c>
      <c r="E213" s="247" t="s">
        <v>1</v>
      </c>
      <c r="F213" s="248" t="s">
        <v>1211</v>
      </c>
      <c r="G213" s="246"/>
      <c r="H213" s="249">
        <v>57.293999999999997</v>
      </c>
      <c r="I213" s="250"/>
      <c r="J213" s="246"/>
      <c r="K213" s="246"/>
      <c r="L213" s="251"/>
      <c r="M213" s="252"/>
      <c r="N213" s="253"/>
      <c r="O213" s="253"/>
      <c r="P213" s="253"/>
      <c r="Q213" s="253"/>
      <c r="R213" s="253"/>
      <c r="S213" s="253"/>
      <c r="T213" s="25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5" t="s">
        <v>260</v>
      </c>
      <c r="AU213" s="255" t="s">
        <v>88</v>
      </c>
      <c r="AV213" s="13" t="s">
        <v>88</v>
      </c>
      <c r="AW213" s="13" t="s">
        <v>37</v>
      </c>
      <c r="AX213" s="13" t="s">
        <v>79</v>
      </c>
      <c r="AY213" s="255" t="s">
        <v>122</v>
      </c>
    </row>
    <row r="214" s="13" customFormat="1">
      <c r="A214" s="13"/>
      <c r="B214" s="245"/>
      <c r="C214" s="246"/>
      <c r="D214" s="234" t="s">
        <v>260</v>
      </c>
      <c r="E214" s="247" t="s">
        <v>1</v>
      </c>
      <c r="F214" s="248" t="s">
        <v>1208</v>
      </c>
      <c r="G214" s="246"/>
      <c r="H214" s="249">
        <v>27.719999999999999</v>
      </c>
      <c r="I214" s="250"/>
      <c r="J214" s="246"/>
      <c r="K214" s="246"/>
      <c r="L214" s="251"/>
      <c r="M214" s="252"/>
      <c r="N214" s="253"/>
      <c r="O214" s="253"/>
      <c r="P214" s="253"/>
      <c r="Q214" s="253"/>
      <c r="R214" s="253"/>
      <c r="S214" s="253"/>
      <c r="T214" s="25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5" t="s">
        <v>260</v>
      </c>
      <c r="AU214" s="255" t="s">
        <v>88</v>
      </c>
      <c r="AV214" s="13" t="s">
        <v>88</v>
      </c>
      <c r="AW214" s="13" t="s">
        <v>37</v>
      </c>
      <c r="AX214" s="13" t="s">
        <v>79</v>
      </c>
      <c r="AY214" s="255" t="s">
        <v>122</v>
      </c>
    </row>
    <row r="215" s="13" customFormat="1">
      <c r="A215" s="13"/>
      <c r="B215" s="245"/>
      <c r="C215" s="246"/>
      <c r="D215" s="234" t="s">
        <v>260</v>
      </c>
      <c r="E215" s="247" t="s">
        <v>1</v>
      </c>
      <c r="F215" s="248" t="s">
        <v>1205</v>
      </c>
      <c r="G215" s="246"/>
      <c r="H215" s="249">
        <v>15.9</v>
      </c>
      <c r="I215" s="250"/>
      <c r="J215" s="246"/>
      <c r="K215" s="246"/>
      <c r="L215" s="251"/>
      <c r="M215" s="252"/>
      <c r="N215" s="253"/>
      <c r="O215" s="253"/>
      <c r="P215" s="253"/>
      <c r="Q215" s="253"/>
      <c r="R215" s="253"/>
      <c r="S215" s="253"/>
      <c r="T215" s="25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5" t="s">
        <v>260</v>
      </c>
      <c r="AU215" s="255" t="s">
        <v>88</v>
      </c>
      <c r="AV215" s="13" t="s">
        <v>88</v>
      </c>
      <c r="AW215" s="13" t="s">
        <v>37</v>
      </c>
      <c r="AX215" s="13" t="s">
        <v>79</v>
      </c>
      <c r="AY215" s="255" t="s">
        <v>122</v>
      </c>
    </row>
    <row r="216" s="14" customFormat="1">
      <c r="A216" s="14"/>
      <c r="B216" s="256"/>
      <c r="C216" s="257"/>
      <c r="D216" s="234" t="s">
        <v>260</v>
      </c>
      <c r="E216" s="258" t="s">
        <v>1317</v>
      </c>
      <c r="F216" s="259" t="s">
        <v>263</v>
      </c>
      <c r="G216" s="257"/>
      <c r="H216" s="260">
        <v>100.914</v>
      </c>
      <c r="I216" s="261"/>
      <c r="J216" s="257"/>
      <c r="K216" s="257"/>
      <c r="L216" s="262"/>
      <c r="M216" s="263"/>
      <c r="N216" s="264"/>
      <c r="O216" s="264"/>
      <c r="P216" s="264"/>
      <c r="Q216" s="264"/>
      <c r="R216" s="264"/>
      <c r="S216" s="264"/>
      <c r="T216" s="26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6" t="s">
        <v>260</v>
      </c>
      <c r="AU216" s="266" t="s">
        <v>88</v>
      </c>
      <c r="AV216" s="14" t="s">
        <v>136</v>
      </c>
      <c r="AW216" s="14" t="s">
        <v>37</v>
      </c>
      <c r="AX216" s="14" t="s">
        <v>79</v>
      </c>
      <c r="AY216" s="266" t="s">
        <v>122</v>
      </c>
    </row>
    <row r="217" s="15" customFormat="1">
      <c r="A217" s="15"/>
      <c r="B217" s="281"/>
      <c r="C217" s="282"/>
      <c r="D217" s="234" t="s">
        <v>260</v>
      </c>
      <c r="E217" s="283" t="s">
        <v>1</v>
      </c>
      <c r="F217" s="284" t="s">
        <v>1318</v>
      </c>
      <c r="G217" s="282"/>
      <c r="H217" s="283" t="s">
        <v>1</v>
      </c>
      <c r="I217" s="285"/>
      <c r="J217" s="282"/>
      <c r="K217" s="282"/>
      <c r="L217" s="286"/>
      <c r="M217" s="287"/>
      <c r="N217" s="288"/>
      <c r="O217" s="288"/>
      <c r="P217" s="288"/>
      <c r="Q217" s="288"/>
      <c r="R217" s="288"/>
      <c r="S217" s="288"/>
      <c r="T217" s="289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90" t="s">
        <v>260</v>
      </c>
      <c r="AU217" s="290" t="s">
        <v>88</v>
      </c>
      <c r="AV217" s="15" t="s">
        <v>14</v>
      </c>
      <c r="AW217" s="15" t="s">
        <v>37</v>
      </c>
      <c r="AX217" s="15" t="s">
        <v>79</v>
      </c>
      <c r="AY217" s="290" t="s">
        <v>122</v>
      </c>
    </row>
    <row r="218" s="13" customFormat="1">
      <c r="A218" s="13"/>
      <c r="B218" s="245"/>
      <c r="C218" s="246"/>
      <c r="D218" s="234" t="s">
        <v>260</v>
      </c>
      <c r="E218" s="247" t="s">
        <v>1</v>
      </c>
      <c r="F218" s="248" t="s">
        <v>1319</v>
      </c>
      <c r="G218" s="246"/>
      <c r="H218" s="249">
        <v>30.274000000000001</v>
      </c>
      <c r="I218" s="250"/>
      <c r="J218" s="246"/>
      <c r="K218" s="246"/>
      <c r="L218" s="251"/>
      <c r="M218" s="252"/>
      <c r="N218" s="253"/>
      <c r="O218" s="253"/>
      <c r="P218" s="253"/>
      <c r="Q218" s="253"/>
      <c r="R218" s="253"/>
      <c r="S218" s="253"/>
      <c r="T218" s="25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5" t="s">
        <v>260</v>
      </c>
      <c r="AU218" s="255" t="s">
        <v>88</v>
      </c>
      <c r="AV218" s="13" t="s">
        <v>88</v>
      </c>
      <c r="AW218" s="13" t="s">
        <v>37</v>
      </c>
      <c r="AX218" s="13" t="s">
        <v>14</v>
      </c>
      <c r="AY218" s="255" t="s">
        <v>122</v>
      </c>
    </row>
    <row r="219" s="2" customFormat="1" ht="16.5" customHeight="1">
      <c r="A219" s="39"/>
      <c r="B219" s="40"/>
      <c r="C219" s="220" t="s">
        <v>164</v>
      </c>
      <c r="D219" s="220" t="s">
        <v>125</v>
      </c>
      <c r="E219" s="221" t="s">
        <v>1320</v>
      </c>
      <c r="F219" s="222" t="s">
        <v>1321</v>
      </c>
      <c r="G219" s="223" t="s">
        <v>432</v>
      </c>
      <c r="H219" s="224">
        <v>48.200000000000003</v>
      </c>
      <c r="I219" s="225"/>
      <c r="J219" s="226">
        <f>ROUND(I219*H219,2)</f>
        <v>0</v>
      </c>
      <c r="K219" s="227"/>
      <c r="L219" s="45"/>
      <c r="M219" s="228" t="s">
        <v>1</v>
      </c>
      <c r="N219" s="229" t="s">
        <v>44</v>
      </c>
      <c r="O219" s="92"/>
      <c r="P219" s="230">
        <f>O219*H219</f>
        <v>0</v>
      </c>
      <c r="Q219" s="230">
        <v>0</v>
      </c>
      <c r="R219" s="230">
        <f>Q219*H219</f>
        <v>0</v>
      </c>
      <c r="S219" s="230">
        <v>0</v>
      </c>
      <c r="T219" s="231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2" t="s">
        <v>136</v>
      </c>
      <c r="AT219" s="232" t="s">
        <v>125</v>
      </c>
      <c r="AU219" s="232" t="s">
        <v>88</v>
      </c>
      <c r="AY219" s="18" t="s">
        <v>122</v>
      </c>
      <c r="BE219" s="233">
        <f>IF(N219="základní",J219,0)</f>
        <v>0</v>
      </c>
      <c r="BF219" s="233">
        <f>IF(N219="snížená",J219,0)</f>
        <v>0</v>
      </c>
      <c r="BG219" s="233">
        <f>IF(N219="zákl. přenesená",J219,0)</f>
        <v>0</v>
      </c>
      <c r="BH219" s="233">
        <f>IF(N219="sníž. přenesená",J219,0)</f>
        <v>0</v>
      </c>
      <c r="BI219" s="233">
        <f>IF(N219="nulová",J219,0)</f>
        <v>0</v>
      </c>
      <c r="BJ219" s="18" t="s">
        <v>14</v>
      </c>
      <c r="BK219" s="233">
        <f>ROUND(I219*H219,2)</f>
        <v>0</v>
      </c>
      <c r="BL219" s="18" t="s">
        <v>136</v>
      </c>
      <c r="BM219" s="232" t="s">
        <v>1322</v>
      </c>
    </row>
    <row r="220" s="15" customFormat="1">
      <c r="A220" s="15"/>
      <c r="B220" s="281"/>
      <c r="C220" s="282"/>
      <c r="D220" s="234" t="s">
        <v>260</v>
      </c>
      <c r="E220" s="283" t="s">
        <v>1</v>
      </c>
      <c r="F220" s="284" t="s">
        <v>1323</v>
      </c>
      <c r="G220" s="282"/>
      <c r="H220" s="283" t="s">
        <v>1</v>
      </c>
      <c r="I220" s="285"/>
      <c r="J220" s="282"/>
      <c r="K220" s="282"/>
      <c r="L220" s="286"/>
      <c r="M220" s="287"/>
      <c r="N220" s="288"/>
      <c r="O220" s="288"/>
      <c r="P220" s="288"/>
      <c r="Q220" s="288"/>
      <c r="R220" s="288"/>
      <c r="S220" s="288"/>
      <c r="T220" s="289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90" t="s">
        <v>260</v>
      </c>
      <c r="AU220" s="290" t="s">
        <v>88</v>
      </c>
      <c r="AV220" s="15" t="s">
        <v>14</v>
      </c>
      <c r="AW220" s="15" t="s">
        <v>37</v>
      </c>
      <c r="AX220" s="15" t="s">
        <v>79</v>
      </c>
      <c r="AY220" s="290" t="s">
        <v>122</v>
      </c>
    </row>
    <row r="221" s="13" customFormat="1">
      <c r="A221" s="13"/>
      <c r="B221" s="245"/>
      <c r="C221" s="246"/>
      <c r="D221" s="234" t="s">
        <v>260</v>
      </c>
      <c r="E221" s="247" t="s">
        <v>1192</v>
      </c>
      <c r="F221" s="248" t="s">
        <v>1324</v>
      </c>
      <c r="G221" s="246"/>
      <c r="H221" s="249">
        <v>48.200000000000003</v>
      </c>
      <c r="I221" s="250"/>
      <c r="J221" s="246"/>
      <c r="K221" s="246"/>
      <c r="L221" s="251"/>
      <c r="M221" s="252"/>
      <c r="N221" s="253"/>
      <c r="O221" s="253"/>
      <c r="P221" s="253"/>
      <c r="Q221" s="253"/>
      <c r="R221" s="253"/>
      <c r="S221" s="253"/>
      <c r="T221" s="25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5" t="s">
        <v>260</v>
      </c>
      <c r="AU221" s="255" t="s">
        <v>88</v>
      </c>
      <c r="AV221" s="13" t="s">
        <v>88</v>
      </c>
      <c r="AW221" s="13" t="s">
        <v>37</v>
      </c>
      <c r="AX221" s="13" t="s">
        <v>14</v>
      </c>
      <c r="AY221" s="255" t="s">
        <v>122</v>
      </c>
    </row>
    <row r="222" s="2" customFormat="1" ht="37.8" customHeight="1">
      <c r="A222" s="39"/>
      <c r="B222" s="40"/>
      <c r="C222" s="220" t="s">
        <v>184</v>
      </c>
      <c r="D222" s="220" t="s">
        <v>125</v>
      </c>
      <c r="E222" s="221" t="s">
        <v>1325</v>
      </c>
      <c r="F222" s="222" t="s">
        <v>1326</v>
      </c>
      <c r="G222" s="223" t="s">
        <v>432</v>
      </c>
      <c r="H222" s="224">
        <v>48.200000000000003</v>
      </c>
      <c r="I222" s="225"/>
      <c r="J222" s="226">
        <f>ROUND(I222*H222,2)</f>
        <v>0</v>
      </c>
      <c r="K222" s="227"/>
      <c r="L222" s="45"/>
      <c r="M222" s="228" t="s">
        <v>1</v>
      </c>
      <c r="N222" s="229" t="s">
        <v>44</v>
      </c>
      <c r="O222" s="92"/>
      <c r="P222" s="230">
        <f>O222*H222</f>
        <v>0</v>
      </c>
      <c r="Q222" s="230">
        <v>0</v>
      </c>
      <c r="R222" s="230">
        <f>Q222*H222</f>
        <v>0</v>
      </c>
      <c r="S222" s="230">
        <v>0</v>
      </c>
      <c r="T222" s="231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2" t="s">
        <v>136</v>
      </c>
      <c r="AT222" s="232" t="s">
        <v>125</v>
      </c>
      <c r="AU222" s="232" t="s">
        <v>88</v>
      </c>
      <c r="AY222" s="18" t="s">
        <v>122</v>
      </c>
      <c r="BE222" s="233">
        <f>IF(N222="základní",J222,0)</f>
        <v>0</v>
      </c>
      <c r="BF222" s="233">
        <f>IF(N222="snížená",J222,0)</f>
        <v>0</v>
      </c>
      <c r="BG222" s="233">
        <f>IF(N222="zákl. přenesená",J222,0)</f>
        <v>0</v>
      </c>
      <c r="BH222" s="233">
        <f>IF(N222="sníž. přenesená",J222,0)</f>
        <v>0</v>
      </c>
      <c r="BI222" s="233">
        <f>IF(N222="nulová",J222,0)</f>
        <v>0</v>
      </c>
      <c r="BJ222" s="18" t="s">
        <v>14</v>
      </c>
      <c r="BK222" s="233">
        <f>ROUND(I222*H222,2)</f>
        <v>0</v>
      </c>
      <c r="BL222" s="18" t="s">
        <v>136</v>
      </c>
      <c r="BM222" s="232" t="s">
        <v>1327</v>
      </c>
    </row>
    <row r="223" s="13" customFormat="1">
      <c r="A223" s="13"/>
      <c r="B223" s="245"/>
      <c r="C223" s="246"/>
      <c r="D223" s="234" t="s">
        <v>260</v>
      </c>
      <c r="E223" s="247" t="s">
        <v>1</v>
      </c>
      <c r="F223" s="248" t="s">
        <v>1192</v>
      </c>
      <c r="G223" s="246"/>
      <c r="H223" s="249">
        <v>48.200000000000003</v>
      </c>
      <c r="I223" s="250"/>
      <c r="J223" s="246"/>
      <c r="K223" s="246"/>
      <c r="L223" s="251"/>
      <c r="M223" s="252"/>
      <c r="N223" s="253"/>
      <c r="O223" s="253"/>
      <c r="P223" s="253"/>
      <c r="Q223" s="253"/>
      <c r="R223" s="253"/>
      <c r="S223" s="253"/>
      <c r="T223" s="25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5" t="s">
        <v>260</v>
      </c>
      <c r="AU223" s="255" t="s">
        <v>88</v>
      </c>
      <c r="AV223" s="13" t="s">
        <v>88</v>
      </c>
      <c r="AW223" s="13" t="s">
        <v>37</v>
      </c>
      <c r="AX223" s="13" t="s">
        <v>14</v>
      </c>
      <c r="AY223" s="255" t="s">
        <v>122</v>
      </c>
    </row>
    <row r="224" s="2" customFormat="1" ht="24.15" customHeight="1">
      <c r="A224" s="39"/>
      <c r="B224" s="40"/>
      <c r="C224" s="220" t="s">
        <v>190</v>
      </c>
      <c r="D224" s="220" t="s">
        <v>125</v>
      </c>
      <c r="E224" s="221" t="s">
        <v>1328</v>
      </c>
      <c r="F224" s="222" t="s">
        <v>1329</v>
      </c>
      <c r="G224" s="223" t="s">
        <v>432</v>
      </c>
      <c r="H224" s="224">
        <v>48.200000000000003</v>
      </c>
      <c r="I224" s="225"/>
      <c r="J224" s="226">
        <f>ROUND(I224*H224,2)</f>
        <v>0</v>
      </c>
      <c r="K224" s="227"/>
      <c r="L224" s="45"/>
      <c r="M224" s="228" t="s">
        <v>1</v>
      </c>
      <c r="N224" s="229" t="s">
        <v>44</v>
      </c>
      <c r="O224" s="92"/>
      <c r="P224" s="230">
        <f>O224*H224</f>
        <v>0</v>
      </c>
      <c r="Q224" s="230">
        <v>0</v>
      </c>
      <c r="R224" s="230">
        <f>Q224*H224</f>
        <v>0</v>
      </c>
      <c r="S224" s="230">
        <v>0</v>
      </c>
      <c r="T224" s="23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2" t="s">
        <v>136</v>
      </c>
      <c r="AT224" s="232" t="s">
        <v>125</v>
      </c>
      <c r="AU224" s="232" t="s">
        <v>88</v>
      </c>
      <c r="AY224" s="18" t="s">
        <v>122</v>
      </c>
      <c r="BE224" s="233">
        <f>IF(N224="základní",J224,0)</f>
        <v>0</v>
      </c>
      <c r="BF224" s="233">
        <f>IF(N224="snížená",J224,0)</f>
        <v>0</v>
      </c>
      <c r="BG224" s="233">
        <f>IF(N224="zákl. přenesená",J224,0)</f>
        <v>0</v>
      </c>
      <c r="BH224" s="233">
        <f>IF(N224="sníž. přenesená",J224,0)</f>
        <v>0</v>
      </c>
      <c r="BI224" s="233">
        <f>IF(N224="nulová",J224,0)</f>
        <v>0</v>
      </c>
      <c r="BJ224" s="18" t="s">
        <v>14</v>
      </c>
      <c r="BK224" s="233">
        <f>ROUND(I224*H224,2)</f>
        <v>0</v>
      </c>
      <c r="BL224" s="18" t="s">
        <v>136</v>
      </c>
      <c r="BM224" s="232" t="s">
        <v>1330</v>
      </c>
    </row>
    <row r="225" s="13" customFormat="1">
      <c r="A225" s="13"/>
      <c r="B225" s="245"/>
      <c r="C225" s="246"/>
      <c r="D225" s="234" t="s">
        <v>260</v>
      </c>
      <c r="E225" s="247" t="s">
        <v>1</v>
      </c>
      <c r="F225" s="248" t="s">
        <v>1192</v>
      </c>
      <c r="G225" s="246"/>
      <c r="H225" s="249">
        <v>48.200000000000003</v>
      </c>
      <c r="I225" s="250"/>
      <c r="J225" s="246"/>
      <c r="K225" s="246"/>
      <c r="L225" s="251"/>
      <c r="M225" s="252"/>
      <c r="N225" s="253"/>
      <c r="O225" s="253"/>
      <c r="P225" s="253"/>
      <c r="Q225" s="253"/>
      <c r="R225" s="253"/>
      <c r="S225" s="253"/>
      <c r="T225" s="25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5" t="s">
        <v>260</v>
      </c>
      <c r="AU225" s="255" t="s">
        <v>88</v>
      </c>
      <c r="AV225" s="13" t="s">
        <v>88</v>
      </c>
      <c r="AW225" s="13" t="s">
        <v>37</v>
      </c>
      <c r="AX225" s="13" t="s">
        <v>14</v>
      </c>
      <c r="AY225" s="255" t="s">
        <v>122</v>
      </c>
    </row>
    <row r="226" s="2" customFormat="1" ht="24.15" customHeight="1">
      <c r="A226" s="39"/>
      <c r="B226" s="40"/>
      <c r="C226" s="220" t="s">
        <v>193</v>
      </c>
      <c r="D226" s="220" t="s">
        <v>125</v>
      </c>
      <c r="E226" s="221" t="s">
        <v>1331</v>
      </c>
      <c r="F226" s="222" t="s">
        <v>1332</v>
      </c>
      <c r="G226" s="223" t="s">
        <v>432</v>
      </c>
      <c r="H226" s="224">
        <v>48.200000000000003</v>
      </c>
      <c r="I226" s="225"/>
      <c r="J226" s="226">
        <f>ROUND(I226*H226,2)</f>
        <v>0</v>
      </c>
      <c r="K226" s="227"/>
      <c r="L226" s="45"/>
      <c r="M226" s="228" t="s">
        <v>1</v>
      </c>
      <c r="N226" s="229" t="s">
        <v>44</v>
      </c>
      <c r="O226" s="92"/>
      <c r="P226" s="230">
        <f>O226*H226</f>
        <v>0</v>
      </c>
      <c r="Q226" s="230">
        <v>0</v>
      </c>
      <c r="R226" s="230">
        <f>Q226*H226</f>
        <v>0</v>
      </c>
      <c r="S226" s="230">
        <v>0</v>
      </c>
      <c r="T226" s="231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2" t="s">
        <v>136</v>
      </c>
      <c r="AT226" s="232" t="s">
        <v>125</v>
      </c>
      <c r="AU226" s="232" t="s">
        <v>88</v>
      </c>
      <c r="AY226" s="18" t="s">
        <v>122</v>
      </c>
      <c r="BE226" s="233">
        <f>IF(N226="základní",J226,0)</f>
        <v>0</v>
      </c>
      <c r="BF226" s="233">
        <f>IF(N226="snížená",J226,0)</f>
        <v>0</v>
      </c>
      <c r="BG226" s="233">
        <f>IF(N226="zákl. přenesená",J226,0)</f>
        <v>0</v>
      </c>
      <c r="BH226" s="233">
        <f>IF(N226="sníž. přenesená",J226,0)</f>
        <v>0</v>
      </c>
      <c r="BI226" s="233">
        <f>IF(N226="nulová",J226,0)</f>
        <v>0</v>
      </c>
      <c r="BJ226" s="18" t="s">
        <v>14</v>
      </c>
      <c r="BK226" s="233">
        <f>ROUND(I226*H226,2)</f>
        <v>0</v>
      </c>
      <c r="BL226" s="18" t="s">
        <v>136</v>
      </c>
      <c r="BM226" s="232" t="s">
        <v>1333</v>
      </c>
    </row>
    <row r="227" s="13" customFormat="1">
      <c r="A227" s="13"/>
      <c r="B227" s="245"/>
      <c r="C227" s="246"/>
      <c r="D227" s="234" t="s">
        <v>260</v>
      </c>
      <c r="E227" s="247" t="s">
        <v>1</v>
      </c>
      <c r="F227" s="248" t="s">
        <v>1192</v>
      </c>
      <c r="G227" s="246"/>
      <c r="H227" s="249">
        <v>48.200000000000003</v>
      </c>
      <c r="I227" s="250"/>
      <c r="J227" s="246"/>
      <c r="K227" s="246"/>
      <c r="L227" s="251"/>
      <c r="M227" s="252"/>
      <c r="N227" s="253"/>
      <c r="O227" s="253"/>
      <c r="P227" s="253"/>
      <c r="Q227" s="253"/>
      <c r="R227" s="253"/>
      <c r="S227" s="253"/>
      <c r="T227" s="25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5" t="s">
        <v>260</v>
      </c>
      <c r="AU227" s="255" t="s">
        <v>88</v>
      </c>
      <c r="AV227" s="13" t="s">
        <v>88</v>
      </c>
      <c r="AW227" s="13" t="s">
        <v>37</v>
      </c>
      <c r="AX227" s="13" t="s">
        <v>14</v>
      </c>
      <c r="AY227" s="255" t="s">
        <v>122</v>
      </c>
    </row>
    <row r="228" s="2" customFormat="1" ht="24.15" customHeight="1">
      <c r="A228" s="39"/>
      <c r="B228" s="40"/>
      <c r="C228" s="220" t="s">
        <v>282</v>
      </c>
      <c r="D228" s="220" t="s">
        <v>125</v>
      </c>
      <c r="E228" s="221" t="s">
        <v>1334</v>
      </c>
      <c r="F228" s="222" t="s">
        <v>1335</v>
      </c>
      <c r="G228" s="223" t="s">
        <v>432</v>
      </c>
      <c r="H228" s="224">
        <v>48.200000000000003</v>
      </c>
      <c r="I228" s="225"/>
      <c r="J228" s="226">
        <f>ROUND(I228*H228,2)</f>
        <v>0</v>
      </c>
      <c r="K228" s="227"/>
      <c r="L228" s="45"/>
      <c r="M228" s="228" t="s">
        <v>1</v>
      </c>
      <c r="N228" s="229" t="s">
        <v>44</v>
      </c>
      <c r="O228" s="92"/>
      <c r="P228" s="230">
        <f>O228*H228</f>
        <v>0</v>
      </c>
      <c r="Q228" s="230">
        <v>0</v>
      </c>
      <c r="R228" s="230">
        <f>Q228*H228</f>
        <v>0</v>
      </c>
      <c r="S228" s="230">
        <v>0</v>
      </c>
      <c r="T228" s="231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2" t="s">
        <v>136</v>
      </c>
      <c r="AT228" s="232" t="s">
        <v>125</v>
      </c>
      <c r="AU228" s="232" t="s">
        <v>88</v>
      </c>
      <c r="AY228" s="18" t="s">
        <v>122</v>
      </c>
      <c r="BE228" s="233">
        <f>IF(N228="základní",J228,0)</f>
        <v>0</v>
      </c>
      <c r="BF228" s="233">
        <f>IF(N228="snížená",J228,0)</f>
        <v>0</v>
      </c>
      <c r="BG228" s="233">
        <f>IF(N228="zákl. přenesená",J228,0)</f>
        <v>0</v>
      </c>
      <c r="BH228" s="233">
        <f>IF(N228="sníž. přenesená",J228,0)</f>
        <v>0</v>
      </c>
      <c r="BI228" s="233">
        <f>IF(N228="nulová",J228,0)</f>
        <v>0</v>
      </c>
      <c r="BJ228" s="18" t="s">
        <v>14</v>
      </c>
      <c r="BK228" s="233">
        <f>ROUND(I228*H228,2)</f>
        <v>0</v>
      </c>
      <c r="BL228" s="18" t="s">
        <v>136</v>
      </c>
      <c r="BM228" s="232" t="s">
        <v>1336</v>
      </c>
    </row>
    <row r="229" s="13" customFormat="1">
      <c r="A229" s="13"/>
      <c r="B229" s="245"/>
      <c r="C229" s="246"/>
      <c r="D229" s="234" t="s">
        <v>260</v>
      </c>
      <c r="E229" s="247" t="s">
        <v>1</v>
      </c>
      <c r="F229" s="248" t="s">
        <v>1192</v>
      </c>
      <c r="G229" s="246"/>
      <c r="H229" s="249">
        <v>48.200000000000003</v>
      </c>
      <c r="I229" s="250"/>
      <c r="J229" s="246"/>
      <c r="K229" s="246"/>
      <c r="L229" s="251"/>
      <c r="M229" s="252"/>
      <c r="N229" s="253"/>
      <c r="O229" s="253"/>
      <c r="P229" s="253"/>
      <c r="Q229" s="253"/>
      <c r="R229" s="253"/>
      <c r="S229" s="253"/>
      <c r="T229" s="25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5" t="s">
        <v>260</v>
      </c>
      <c r="AU229" s="255" t="s">
        <v>88</v>
      </c>
      <c r="AV229" s="13" t="s">
        <v>88</v>
      </c>
      <c r="AW229" s="13" t="s">
        <v>37</v>
      </c>
      <c r="AX229" s="13" t="s">
        <v>14</v>
      </c>
      <c r="AY229" s="255" t="s">
        <v>122</v>
      </c>
    </row>
    <row r="230" s="2" customFormat="1" ht="16.5" customHeight="1">
      <c r="A230" s="39"/>
      <c r="B230" s="40"/>
      <c r="C230" s="267" t="s">
        <v>286</v>
      </c>
      <c r="D230" s="267" t="s">
        <v>363</v>
      </c>
      <c r="E230" s="268" t="s">
        <v>1337</v>
      </c>
      <c r="F230" s="269" t="s">
        <v>1338</v>
      </c>
      <c r="G230" s="270" t="s">
        <v>519</v>
      </c>
      <c r="H230" s="271">
        <v>1.2050000000000001</v>
      </c>
      <c r="I230" s="272"/>
      <c r="J230" s="273">
        <f>ROUND(I230*H230,2)</f>
        <v>0</v>
      </c>
      <c r="K230" s="274"/>
      <c r="L230" s="275"/>
      <c r="M230" s="276" t="s">
        <v>1</v>
      </c>
      <c r="N230" s="277" t="s">
        <v>44</v>
      </c>
      <c r="O230" s="92"/>
      <c r="P230" s="230">
        <f>O230*H230</f>
        <v>0</v>
      </c>
      <c r="Q230" s="230">
        <v>0.001</v>
      </c>
      <c r="R230" s="230">
        <f>Q230*H230</f>
        <v>0.0012050000000000001</v>
      </c>
      <c r="S230" s="230">
        <v>0</v>
      </c>
      <c r="T230" s="231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2" t="s">
        <v>151</v>
      </c>
      <c r="AT230" s="232" t="s">
        <v>363</v>
      </c>
      <c r="AU230" s="232" t="s">
        <v>88</v>
      </c>
      <c r="AY230" s="18" t="s">
        <v>122</v>
      </c>
      <c r="BE230" s="233">
        <f>IF(N230="základní",J230,0)</f>
        <v>0</v>
      </c>
      <c r="BF230" s="233">
        <f>IF(N230="snížená",J230,0)</f>
        <v>0</v>
      </c>
      <c r="BG230" s="233">
        <f>IF(N230="zákl. přenesená",J230,0)</f>
        <v>0</v>
      </c>
      <c r="BH230" s="233">
        <f>IF(N230="sníž. přenesená",J230,0)</f>
        <v>0</v>
      </c>
      <c r="BI230" s="233">
        <f>IF(N230="nulová",J230,0)</f>
        <v>0</v>
      </c>
      <c r="BJ230" s="18" t="s">
        <v>14</v>
      </c>
      <c r="BK230" s="233">
        <f>ROUND(I230*H230,2)</f>
        <v>0</v>
      </c>
      <c r="BL230" s="18" t="s">
        <v>136</v>
      </c>
      <c r="BM230" s="232" t="s">
        <v>1339</v>
      </c>
    </row>
    <row r="231" s="2" customFormat="1">
      <c r="A231" s="39"/>
      <c r="B231" s="40"/>
      <c r="C231" s="41"/>
      <c r="D231" s="234" t="s">
        <v>131</v>
      </c>
      <c r="E231" s="41"/>
      <c r="F231" s="235" t="s">
        <v>1340</v>
      </c>
      <c r="G231" s="41"/>
      <c r="H231" s="41"/>
      <c r="I231" s="236"/>
      <c r="J231" s="41"/>
      <c r="K231" s="41"/>
      <c r="L231" s="45"/>
      <c r="M231" s="237"/>
      <c r="N231" s="238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131</v>
      </c>
      <c r="AU231" s="18" t="s">
        <v>88</v>
      </c>
    </row>
    <row r="232" s="13" customFormat="1">
      <c r="A232" s="13"/>
      <c r="B232" s="245"/>
      <c r="C232" s="246"/>
      <c r="D232" s="234" t="s">
        <v>260</v>
      </c>
      <c r="E232" s="247" t="s">
        <v>1</v>
      </c>
      <c r="F232" s="248" t="s">
        <v>1341</v>
      </c>
      <c r="G232" s="246"/>
      <c r="H232" s="249">
        <v>1.2050000000000001</v>
      </c>
      <c r="I232" s="250"/>
      <c r="J232" s="246"/>
      <c r="K232" s="246"/>
      <c r="L232" s="251"/>
      <c r="M232" s="252"/>
      <c r="N232" s="253"/>
      <c r="O232" s="253"/>
      <c r="P232" s="253"/>
      <c r="Q232" s="253"/>
      <c r="R232" s="253"/>
      <c r="S232" s="253"/>
      <c r="T232" s="25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5" t="s">
        <v>260</v>
      </c>
      <c r="AU232" s="255" t="s">
        <v>88</v>
      </c>
      <c r="AV232" s="13" t="s">
        <v>88</v>
      </c>
      <c r="AW232" s="13" t="s">
        <v>37</v>
      </c>
      <c r="AX232" s="13" t="s">
        <v>14</v>
      </c>
      <c r="AY232" s="255" t="s">
        <v>122</v>
      </c>
    </row>
    <row r="233" s="2" customFormat="1" ht="21.75" customHeight="1">
      <c r="A233" s="39"/>
      <c r="B233" s="40"/>
      <c r="C233" s="220" t="s">
        <v>180</v>
      </c>
      <c r="D233" s="220" t="s">
        <v>125</v>
      </c>
      <c r="E233" s="221" t="s">
        <v>1342</v>
      </c>
      <c r="F233" s="222" t="s">
        <v>1343</v>
      </c>
      <c r="G233" s="223" t="s">
        <v>432</v>
      </c>
      <c r="H233" s="224">
        <v>48.200000000000003</v>
      </c>
      <c r="I233" s="225"/>
      <c r="J233" s="226">
        <f>ROUND(I233*H233,2)</f>
        <v>0</v>
      </c>
      <c r="K233" s="227"/>
      <c r="L233" s="45"/>
      <c r="M233" s="228" t="s">
        <v>1</v>
      </c>
      <c r="N233" s="229" t="s">
        <v>44</v>
      </c>
      <c r="O233" s="92"/>
      <c r="P233" s="230">
        <f>O233*H233</f>
        <v>0</v>
      </c>
      <c r="Q233" s="230">
        <v>0</v>
      </c>
      <c r="R233" s="230">
        <f>Q233*H233</f>
        <v>0</v>
      </c>
      <c r="S233" s="230">
        <v>0</v>
      </c>
      <c r="T233" s="23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2" t="s">
        <v>136</v>
      </c>
      <c r="AT233" s="232" t="s">
        <v>125</v>
      </c>
      <c r="AU233" s="232" t="s">
        <v>88</v>
      </c>
      <c r="AY233" s="18" t="s">
        <v>122</v>
      </c>
      <c r="BE233" s="233">
        <f>IF(N233="základní",J233,0)</f>
        <v>0</v>
      </c>
      <c r="BF233" s="233">
        <f>IF(N233="snížená",J233,0)</f>
        <v>0</v>
      </c>
      <c r="BG233" s="233">
        <f>IF(N233="zákl. přenesená",J233,0)</f>
        <v>0</v>
      </c>
      <c r="BH233" s="233">
        <f>IF(N233="sníž. přenesená",J233,0)</f>
        <v>0</v>
      </c>
      <c r="BI233" s="233">
        <f>IF(N233="nulová",J233,0)</f>
        <v>0</v>
      </c>
      <c r="BJ233" s="18" t="s">
        <v>14</v>
      </c>
      <c r="BK233" s="233">
        <f>ROUND(I233*H233,2)</f>
        <v>0</v>
      </c>
      <c r="BL233" s="18" t="s">
        <v>136</v>
      </c>
      <c r="BM233" s="232" t="s">
        <v>1344</v>
      </c>
    </row>
    <row r="234" s="13" customFormat="1">
      <c r="A234" s="13"/>
      <c r="B234" s="245"/>
      <c r="C234" s="246"/>
      <c r="D234" s="234" t="s">
        <v>260</v>
      </c>
      <c r="E234" s="247" t="s">
        <v>1</v>
      </c>
      <c r="F234" s="248" t="s">
        <v>1192</v>
      </c>
      <c r="G234" s="246"/>
      <c r="H234" s="249">
        <v>48.200000000000003</v>
      </c>
      <c r="I234" s="250"/>
      <c r="J234" s="246"/>
      <c r="K234" s="246"/>
      <c r="L234" s="251"/>
      <c r="M234" s="252"/>
      <c r="N234" s="253"/>
      <c r="O234" s="253"/>
      <c r="P234" s="253"/>
      <c r="Q234" s="253"/>
      <c r="R234" s="253"/>
      <c r="S234" s="253"/>
      <c r="T234" s="25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5" t="s">
        <v>260</v>
      </c>
      <c r="AU234" s="255" t="s">
        <v>88</v>
      </c>
      <c r="AV234" s="13" t="s">
        <v>88</v>
      </c>
      <c r="AW234" s="13" t="s">
        <v>37</v>
      </c>
      <c r="AX234" s="13" t="s">
        <v>14</v>
      </c>
      <c r="AY234" s="255" t="s">
        <v>122</v>
      </c>
    </row>
    <row r="235" s="2" customFormat="1" ht="16.5" customHeight="1">
      <c r="A235" s="39"/>
      <c r="B235" s="40"/>
      <c r="C235" s="220" t="s">
        <v>7</v>
      </c>
      <c r="D235" s="220" t="s">
        <v>125</v>
      </c>
      <c r="E235" s="221" t="s">
        <v>1345</v>
      </c>
      <c r="F235" s="222" t="s">
        <v>1346</v>
      </c>
      <c r="G235" s="223" t="s">
        <v>199</v>
      </c>
      <c r="H235" s="224">
        <v>0.38600000000000001</v>
      </c>
      <c r="I235" s="225"/>
      <c r="J235" s="226">
        <f>ROUND(I235*H235,2)</f>
        <v>0</v>
      </c>
      <c r="K235" s="227"/>
      <c r="L235" s="45"/>
      <c r="M235" s="228" t="s">
        <v>1</v>
      </c>
      <c r="N235" s="229" t="s">
        <v>44</v>
      </c>
      <c r="O235" s="92"/>
      <c r="P235" s="230">
        <f>O235*H235</f>
        <v>0</v>
      </c>
      <c r="Q235" s="230">
        <v>0</v>
      </c>
      <c r="R235" s="230">
        <f>Q235*H235</f>
        <v>0</v>
      </c>
      <c r="S235" s="230">
        <v>0</v>
      </c>
      <c r="T235" s="231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2" t="s">
        <v>136</v>
      </c>
      <c r="AT235" s="232" t="s">
        <v>125</v>
      </c>
      <c r="AU235" s="232" t="s">
        <v>88</v>
      </c>
      <c r="AY235" s="18" t="s">
        <v>122</v>
      </c>
      <c r="BE235" s="233">
        <f>IF(N235="základní",J235,0)</f>
        <v>0</v>
      </c>
      <c r="BF235" s="233">
        <f>IF(N235="snížená",J235,0)</f>
        <v>0</v>
      </c>
      <c r="BG235" s="233">
        <f>IF(N235="zákl. přenesená",J235,0)</f>
        <v>0</v>
      </c>
      <c r="BH235" s="233">
        <f>IF(N235="sníž. přenesená",J235,0)</f>
        <v>0</v>
      </c>
      <c r="BI235" s="233">
        <f>IF(N235="nulová",J235,0)</f>
        <v>0</v>
      </c>
      <c r="BJ235" s="18" t="s">
        <v>14</v>
      </c>
      <c r="BK235" s="233">
        <f>ROUND(I235*H235,2)</f>
        <v>0</v>
      </c>
      <c r="BL235" s="18" t="s">
        <v>136</v>
      </c>
      <c r="BM235" s="232" t="s">
        <v>1347</v>
      </c>
    </row>
    <row r="236" s="2" customFormat="1">
      <c r="A236" s="39"/>
      <c r="B236" s="40"/>
      <c r="C236" s="41"/>
      <c r="D236" s="234" t="s">
        <v>131</v>
      </c>
      <c r="E236" s="41"/>
      <c r="F236" s="235" t="s">
        <v>1348</v>
      </c>
      <c r="G236" s="41"/>
      <c r="H236" s="41"/>
      <c r="I236" s="236"/>
      <c r="J236" s="41"/>
      <c r="K236" s="41"/>
      <c r="L236" s="45"/>
      <c r="M236" s="237"/>
      <c r="N236" s="238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131</v>
      </c>
      <c r="AU236" s="18" t="s">
        <v>88</v>
      </c>
    </row>
    <row r="237" s="13" customFormat="1">
      <c r="A237" s="13"/>
      <c r="B237" s="245"/>
      <c r="C237" s="246"/>
      <c r="D237" s="234" t="s">
        <v>260</v>
      </c>
      <c r="E237" s="247" t="s">
        <v>1</v>
      </c>
      <c r="F237" s="248" t="s">
        <v>1349</v>
      </c>
      <c r="G237" s="246"/>
      <c r="H237" s="249">
        <v>0.38600000000000001</v>
      </c>
      <c r="I237" s="250"/>
      <c r="J237" s="246"/>
      <c r="K237" s="246"/>
      <c r="L237" s="251"/>
      <c r="M237" s="252"/>
      <c r="N237" s="253"/>
      <c r="O237" s="253"/>
      <c r="P237" s="253"/>
      <c r="Q237" s="253"/>
      <c r="R237" s="253"/>
      <c r="S237" s="253"/>
      <c r="T237" s="25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5" t="s">
        <v>260</v>
      </c>
      <c r="AU237" s="255" t="s">
        <v>88</v>
      </c>
      <c r="AV237" s="13" t="s">
        <v>88</v>
      </c>
      <c r="AW237" s="13" t="s">
        <v>37</v>
      </c>
      <c r="AX237" s="13" t="s">
        <v>14</v>
      </c>
      <c r="AY237" s="255" t="s">
        <v>122</v>
      </c>
    </row>
    <row r="238" s="2" customFormat="1" ht="16.5" customHeight="1">
      <c r="A238" s="39"/>
      <c r="B238" s="40"/>
      <c r="C238" s="267" t="s">
        <v>183</v>
      </c>
      <c r="D238" s="267" t="s">
        <v>363</v>
      </c>
      <c r="E238" s="268" t="s">
        <v>1350</v>
      </c>
      <c r="F238" s="269" t="s">
        <v>1351</v>
      </c>
      <c r="G238" s="270" t="s">
        <v>199</v>
      </c>
      <c r="H238" s="271">
        <v>0.38600000000000001</v>
      </c>
      <c r="I238" s="272"/>
      <c r="J238" s="273">
        <f>ROUND(I238*H238,2)</f>
        <v>0</v>
      </c>
      <c r="K238" s="274"/>
      <c r="L238" s="275"/>
      <c r="M238" s="276" t="s">
        <v>1</v>
      </c>
      <c r="N238" s="277" t="s">
        <v>44</v>
      </c>
      <c r="O238" s="92"/>
      <c r="P238" s="230">
        <f>O238*H238</f>
        <v>0</v>
      </c>
      <c r="Q238" s="230">
        <v>1</v>
      </c>
      <c r="R238" s="230">
        <f>Q238*H238</f>
        <v>0.38600000000000001</v>
      </c>
      <c r="S238" s="230">
        <v>0</v>
      </c>
      <c r="T238" s="231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2" t="s">
        <v>151</v>
      </c>
      <c r="AT238" s="232" t="s">
        <v>363</v>
      </c>
      <c r="AU238" s="232" t="s">
        <v>88</v>
      </c>
      <c r="AY238" s="18" t="s">
        <v>122</v>
      </c>
      <c r="BE238" s="233">
        <f>IF(N238="základní",J238,0)</f>
        <v>0</v>
      </c>
      <c r="BF238" s="233">
        <f>IF(N238="snížená",J238,0)</f>
        <v>0</v>
      </c>
      <c r="BG238" s="233">
        <f>IF(N238="zákl. přenesená",J238,0)</f>
        <v>0</v>
      </c>
      <c r="BH238" s="233">
        <f>IF(N238="sníž. přenesená",J238,0)</f>
        <v>0</v>
      </c>
      <c r="BI238" s="233">
        <f>IF(N238="nulová",J238,0)</f>
        <v>0</v>
      </c>
      <c r="BJ238" s="18" t="s">
        <v>14</v>
      </c>
      <c r="BK238" s="233">
        <f>ROUND(I238*H238,2)</f>
        <v>0</v>
      </c>
      <c r="BL238" s="18" t="s">
        <v>136</v>
      </c>
      <c r="BM238" s="232" t="s">
        <v>1352</v>
      </c>
    </row>
    <row r="239" s="13" customFormat="1">
      <c r="A239" s="13"/>
      <c r="B239" s="245"/>
      <c r="C239" s="246"/>
      <c r="D239" s="234" t="s">
        <v>260</v>
      </c>
      <c r="E239" s="247" t="s">
        <v>1</v>
      </c>
      <c r="F239" s="248" t="s">
        <v>1349</v>
      </c>
      <c r="G239" s="246"/>
      <c r="H239" s="249">
        <v>0.38600000000000001</v>
      </c>
      <c r="I239" s="250"/>
      <c r="J239" s="246"/>
      <c r="K239" s="246"/>
      <c r="L239" s="251"/>
      <c r="M239" s="252"/>
      <c r="N239" s="253"/>
      <c r="O239" s="253"/>
      <c r="P239" s="253"/>
      <c r="Q239" s="253"/>
      <c r="R239" s="253"/>
      <c r="S239" s="253"/>
      <c r="T239" s="25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5" t="s">
        <v>260</v>
      </c>
      <c r="AU239" s="255" t="s">
        <v>88</v>
      </c>
      <c r="AV239" s="13" t="s">
        <v>88</v>
      </c>
      <c r="AW239" s="13" t="s">
        <v>37</v>
      </c>
      <c r="AX239" s="13" t="s">
        <v>14</v>
      </c>
      <c r="AY239" s="255" t="s">
        <v>122</v>
      </c>
    </row>
    <row r="240" s="2" customFormat="1" ht="21.75" customHeight="1">
      <c r="A240" s="39"/>
      <c r="B240" s="40"/>
      <c r="C240" s="220" t="s">
        <v>299</v>
      </c>
      <c r="D240" s="220" t="s">
        <v>125</v>
      </c>
      <c r="E240" s="221" t="s">
        <v>1353</v>
      </c>
      <c r="F240" s="222" t="s">
        <v>1354</v>
      </c>
      <c r="G240" s="223" t="s">
        <v>199</v>
      </c>
      <c r="H240" s="224">
        <v>0.38600000000000001</v>
      </c>
      <c r="I240" s="225"/>
      <c r="J240" s="226">
        <f>ROUND(I240*H240,2)</f>
        <v>0</v>
      </c>
      <c r="K240" s="227"/>
      <c r="L240" s="45"/>
      <c r="M240" s="228" t="s">
        <v>1</v>
      </c>
      <c r="N240" s="229" t="s">
        <v>44</v>
      </c>
      <c r="O240" s="92"/>
      <c r="P240" s="230">
        <f>O240*H240</f>
        <v>0</v>
      </c>
      <c r="Q240" s="230">
        <v>0</v>
      </c>
      <c r="R240" s="230">
        <f>Q240*H240</f>
        <v>0</v>
      </c>
      <c r="S240" s="230">
        <v>0</v>
      </c>
      <c r="T240" s="23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2" t="s">
        <v>136</v>
      </c>
      <c r="AT240" s="232" t="s">
        <v>125</v>
      </c>
      <c r="AU240" s="232" t="s">
        <v>88</v>
      </c>
      <c r="AY240" s="18" t="s">
        <v>122</v>
      </c>
      <c r="BE240" s="233">
        <f>IF(N240="základní",J240,0)</f>
        <v>0</v>
      </c>
      <c r="BF240" s="233">
        <f>IF(N240="snížená",J240,0)</f>
        <v>0</v>
      </c>
      <c r="BG240" s="233">
        <f>IF(N240="zákl. přenesená",J240,0)</f>
        <v>0</v>
      </c>
      <c r="BH240" s="233">
        <f>IF(N240="sníž. přenesená",J240,0)</f>
        <v>0</v>
      </c>
      <c r="BI240" s="233">
        <f>IF(N240="nulová",J240,0)</f>
        <v>0</v>
      </c>
      <c r="BJ240" s="18" t="s">
        <v>14</v>
      </c>
      <c r="BK240" s="233">
        <f>ROUND(I240*H240,2)</f>
        <v>0</v>
      </c>
      <c r="BL240" s="18" t="s">
        <v>136</v>
      </c>
      <c r="BM240" s="232" t="s">
        <v>1355</v>
      </c>
    </row>
    <row r="241" s="13" customFormat="1">
      <c r="A241" s="13"/>
      <c r="B241" s="245"/>
      <c r="C241" s="246"/>
      <c r="D241" s="234" t="s">
        <v>260</v>
      </c>
      <c r="E241" s="247" t="s">
        <v>1</v>
      </c>
      <c r="F241" s="248" t="s">
        <v>1349</v>
      </c>
      <c r="G241" s="246"/>
      <c r="H241" s="249">
        <v>0.38600000000000001</v>
      </c>
      <c r="I241" s="250"/>
      <c r="J241" s="246"/>
      <c r="K241" s="246"/>
      <c r="L241" s="251"/>
      <c r="M241" s="252"/>
      <c r="N241" s="253"/>
      <c r="O241" s="253"/>
      <c r="P241" s="253"/>
      <c r="Q241" s="253"/>
      <c r="R241" s="253"/>
      <c r="S241" s="253"/>
      <c r="T241" s="25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5" t="s">
        <v>260</v>
      </c>
      <c r="AU241" s="255" t="s">
        <v>88</v>
      </c>
      <c r="AV241" s="13" t="s">
        <v>88</v>
      </c>
      <c r="AW241" s="13" t="s">
        <v>37</v>
      </c>
      <c r="AX241" s="13" t="s">
        <v>14</v>
      </c>
      <c r="AY241" s="255" t="s">
        <v>122</v>
      </c>
    </row>
    <row r="242" s="2" customFormat="1" ht="24.15" customHeight="1">
      <c r="A242" s="39"/>
      <c r="B242" s="40"/>
      <c r="C242" s="220" t="s">
        <v>303</v>
      </c>
      <c r="D242" s="220" t="s">
        <v>125</v>
      </c>
      <c r="E242" s="221" t="s">
        <v>1356</v>
      </c>
      <c r="F242" s="222" t="s">
        <v>1357</v>
      </c>
      <c r="G242" s="223" t="s">
        <v>199</v>
      </c>
      <c r="H242" s="224">
        <v>3.8559999999999999</v>
      </c>
      <c r="I242" s="225"/>
      <c r="J242" s="226">
        <f>ROUND(I242*H242,2)</f>
        <v>0</v>
      </c>
      <c r="K242" s="227"/>
      <c r="L242" s="45"/>
      <c r="M242" s="228" t="s">
        <v>1</v>
      </c>
      <c r="N242" s="229" t="s">
        <v>44</v>
      </c>
      <c r="O242" s="92"/>
      <c r="P242" s="230">
        <f>O242*H242</f>
        <v>0</v>
      </c>
      <c r="Q242" s="230">
        <v>0</v>
      </c>
      <c r="R242" s="230">
        <f>Q242*H242</f>
        <v>0</v>
      </c>
      <c r="S242" s="230">
        <v>0</v>
      </c>
      <c r="T242" s="231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2" t="s">
        <v>136</v>
      </c>
      <c r="AT242" s="232" t="s">
        <v>125</v>
      </c>
      <c r="AU242" s="232" t="s">
        <v>88</v>
      </c>
      <c r="AY242" s="18" t="s">
        <v>122</v>
      </c>
      <c r="BE242" s="233">
        <f>IF(N242="základní",J242,0)</f>
        <v>0</v>
      </c>
      <c r="BF242" s="233">
        <f>IF(N242="snížená",J242,0)</f>
        <v>0</v>
      </c>
      <c r="BG242" s="233">
        <f>IF(N242="zákl. přenesená",J242,0)</f>
        <v>0</v>
      </c>
      <c r="BH242" s="233">
        <f>IF(N242="sníž. přenesená",J242,0)</f>
        <v>0</v>
      </c>
      <c r="BI242" s="233">
        <f>IF(N242="nulová",J242,0)</f>
        <v>0</v>
      </c>
      <c r="BJ242" s="18" t="s">
        <v>14</v>
      </c>
      <c r="BK242" s="233">
        <f>ROUND(I242*H242,2)</f>
        <v>0</v>
      </c>
      <c r="BL242" s="18" t="s">
        <v>136</v>
      </c>
      <c r="BM242" s="232" t="s">
        <v>1358</v>
      </c>
    </row>
    <row r="243" s="15" customFormat="1">
      <c r="A243" s="15"/>
      <c r="B243" s="281"/>
      <c r="C243" s="282"/>
      <c r="D243" s="234" t="s">
        <v>260</v>
      </c>
      <c r="E243" s="283" t="s">
        <v>1</v>
      </c>
      <c r="F243" s="284" t="s">
        <v>1359</v>
      </c>
      <c r="G243" s="282"/>
      <c r="H243" s="283" t="s">
        <v>1</v>
      </c>
      <c r="I243" s="285"/>
      <c r="J243" s="282"/>
      <c r="K243" s="282"/>
      <c r="L243" s="286"/>
      <c r="M243" s="287"/>
      <c r="N243" s="288"/>
      <c r="O243" s="288"/>
      <c r="P243" s="288"/>
      <c r="Q243" s="288"/>
      <c r="R243" s="288"/>
      <c r="S243" s="288"/>
      <c r="T243" s="289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90" t="s">
        <v>260</v>
      </c>
      <c r="AU243" s="290" t="s">
        <v>88</v>
      </c>
      <c r="AV243" s="15" t="s">
        <v>14</v>
      </c>
      <c r="AW243" s="15" t="s">
        <v>37</v>
      </c>
      <c r="AX243" s="15" t="s">
        <v>79</v>
      </c>
      <c r="AY243" s="290" t="s">
        <v>122</v>
      </c>
    </row>
    <row r="244" s="13" customFormat="1">
      <c r="A244" s="13"/>
      <c r="B244" s="245"/>
      <c r="C244" s="246"/>
      <c r="D244" s="234" t="s">
        <v>260</v>
      </c>
      <c r="E244" s="247" t="s">
        <v>1</v>
      </c>
      <c r="F244" s="248" t="s">
        <v>1360</v>
      </c>
      <c r="G244" s="246"/>
      <c r="H244" s="249">
        <v>3.8559999999999999</v>
      </c>
      <c r="I244" s="250"/>
      <c r="J244" s="246"/>
      <c r="K244" s="246"/>
      <c r="L244" s="251"/>
      <c r="M244" s="252"/>
      <c r="N244" s="253"/>
      <c r="O244" s="253"/>
      <c r="P244" s="253"/>
      <c r="Q244" s="253"/>
      <c r="R244" s="253"/>
      <c r="S244" s="253"/>
      <c r="T244" s="25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5" t="s">
        <v>260</v>
      </c>
      <c r="AU244" s="255" t="s">
        <v>88</v>
      </c>
      <c r="AV244" s="13" t="s">
        <v>88</v>
      </c>
      <c r="AW244" s="13" t="s">
        <v>37</v>
      </c>
      <c r="AX244" s="13" t="s">
        <v>14</v>
      </c>
      <c r="AY244" s="255" t="s">
        <v>122</v>
      </c>
    </row>
    <row r="245" s="2" customFormat="1" ht="24.15" customHeight="1">
      <c r="A245" s="39"/>
      <c r="B245" s="40"/>
      <c r="C245" s="220" t="s">
        <v>307</v>
      </c>
      <c r="D245" s="220" t="s">
        <v>125</v>
      </c>
      <c r="E245" s="221" t="s">
        <v>1361</v>
      </c>
      <c r="F245" s="222" t="s">
        <v>1362</v>
      </c>
      <c r="G245" s="223" t="s">
        <v>432</v>
      </c>
      <c r="H245" s="224">
        <v>709.20000000000005</v>
      </c>
      <c r="I245" s="225"/>
      <c r="J245" s="226">
        <f>ROUND(I245*H245,2)</f>
        <v>0</v>
      </c>
      <c r="K245" s="227"/>
      <c r="L245" s="45"/>
      <c r="M245" s="228" t="s">
        <v>1</v>
      </c>
      <c r="N245" s="229" t="s">
        <v>44</v>
      </c>
      <c r="O245" s="92"/>
      <c r="P245" s="230">
        <f>O245*H245</f>
        <v>0</v>
      </c>
      <c r="Q245" s="230">
        <v>0</v>
      </c>
      <c r="R245" s="230">
        <f>Q245*H245</f>
        <v>0</v>
      </c>
      <c r="S245" s="230">
        <v>0</v>
      </c>
      <c r="T245" s="231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2" t="s">
        <v>136</v>
      </c>
      <c r="AT245" s="232" t="s">
        <v>125</v>
      </c>
      <c r="AU245" s="232" t="s">
        <v>88</v>
      </c>
      <c r="AY245" s="18" t="s">
        <v>122</v>
      </c>
      <c r="BE245" s="233">
        <f>IF(N245="základní",J245,0)</f>
        <v>0</v>
      </c>
      <c r="BF245" s="233">
        <f>IF(N245="snížená",J245,0)</f>
        <v>0</v>
      </c>
      <c r="BG245" s="233">
        <f>IF(N245="zákl. přenesená",J245,0)</f>
        <v>0</v>
      </c>
      <c r="BH245" s="233">
        <f>IF(N245="sníž. přenesená",J245,0)</f>
        <v>0</v>
      </c>
      <c r="BI245" s="233">
        <f>IF(N245="nulová",J245,0)</f>
        <v>0</v>
      </c>
      <c r="BJ245" s="18" t="s">
        <v>14</v>
      </c>
      <c r="BK245" s="233">
        <f>ROUND(I245*H245,2)</f>
        <v>0</v>
      </c>
      <c r="BL245" s="18" t="s">
        <v>136</v>
      </c>
      <c r="BM245" s="232" t="s">
        <v>1363</v>
      </c>
    </row>
    <row r="246" s="13" customFormat="1">
      <c r="A246" s="13"/>
      <c r="B246" s="245"/>
      <c r="C246" s="246"/>
      <c r="D246" s="234" t="s">
        <v>260</v>
      </c>
      <c r="E246" s="247" t="s">
        <v>1</v>
      </c>
      <c r="F246" s="248" t="s">
        <v>1364</v>
      </c>
      <c r="G246" s="246"/>
      <c r="H246" s="249">
        <v>709.20000000000005</v>
      </c>
      <c r="I246" s="250"/>
      <c r="J246" s="246"/>
      <c r="K246" s="246"/>
      <c r="L246" s="251"/>
      <c r="M246" s="252"/>
      <c r="N246" s="253"/>
      <c r="O246" s="253"/>
      <c r="P246" s="253"/>
      <c r="Q246" s="253"/>
      <c r="R246" s="253"/>
      <c r="S246" s="253"/>
      <c r="T246" s="25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5" t="s">
        <v>260</v>
      </c>
      <c r="AU246" s="255" t="s">
        <v>88</v>
      </c>
      <c r="AV246" s="13" t="s">
        <v>88</v>
      </c>
      <c r="AW246" s="13" t="s">
        <v>37</v>
      </c>
      <c r="AX246" s="13" t="s">
        <v>14</v>
      </c>
      <c r="AY246" s="255" t="s">
        <v>122</v>
      </c>
    </row>
    <row r="247" s="12" customFormat="1" ht="22.8" customHeight="1">
      <c r="A247" s="12"/>
      <c r="B247" s="204"/>
      <c r="C247" s="205"/>
      <c r="D247" s="206" t="s">
        <v>78</v>
      </c>
      <c r="E247" s="218" t="s">
        <v>137</v>
      </c>
      <c r="F247" s="218" t="s">
        <v>1365</v>
      </c>
      <c r="G247" s="205"/>
      <c r="H247" s="205"/>
      <c r="I247" s="208"/>
      <c r="J247" s="219">
        <f>BK247</f>
        <v>0</v>
      </c>
      <c r="K247" s="205"/>
      <c r="L247" s="210"/>
      <c r="M247" s="211"/>
      <c r="N247" s="212"/>
      <c r="O247" s="212"/>
      <c r="P247" s="213">
        <f>SUM(P248:P255)</f>
        <v>0</v>
      </c>
      <c r="Q247" s="212"/>
      <c r="R247" s="213">
        <f>SUM(R248:R255)</f>
        <v>0</v>
      </c>
      <c r="S247" s="212"/>
      <c r="T247" s="214">
        <f>SUM(T248:T255)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15" t="s">
        <v>14</v>
      </c>
      <c r="AT247" s="216" t="s">
        <v>78</v>
      </c>
      <c r="AU247" s="216" t="s">
        <v>14</v>
      </c>
      <c r="AY247" s="215" t="s">
        <v>122</v>
      </c>
      <c r="BK247" s="217">
        <f>SUM(BK248:BK255)</f>
        <v>0</v>
      </c>
    </row>
    <row r="248" s="2" customFormat="1" ht="16.5" customHeight="1">
      <c r="A248" s="39"/>
      <c r="B248" s="40"/>
      <c r="C248" s="220" t="s">
        <v>311</v>
      </c>
      <c r="D248" s="220" t="s">
        <v>125</v>
      </c>
      <c r="E248" s="221" t="s">
        <v>1366</v>
      </c>
      <c r="F248" s="222" t="s">
        <v>1367</v>
      </c>
      <c r="G248" s="223" t="s">
        <v>223</v>
      </c>
      <c r="H248" s="224">
        <v>5</v>
      </c>
      <c r="I248" s="225"/>
      <c r="J248" s="226">
        <f>ROUND(I248*H248,2)</f>
        <v>0</v>
      </c>
      <c r="K248" s="227"/>
      <c r="L248" s="45"/>
      <c r="M248" s="228" t="s">
        <v>1</v>
      </c>
      <c r="N248" s="229" t="s">
        <v>44</v>
      </c>
      <c r="O248" s="92"/>
      <c r="P248" s="230">
        <f>O248*H248</f>
        <v>0</v>
      </c>
      <c r="Q248" s="230">
        <v>0</v>
      </c>
      <c r="R248" s="230">
        <f>Q248*H248</f>
        <v>0</v>
      </c>
      <c r="S248" s="230">
        <v>0</v>
      </c>
      <c r="T248" s="23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2" t="s">
        <v>136</v>
      </c>
      <c r="AT248" s="232" t="s">
        <v>125</v>
      </c>
      <c r="AU248" s="232" t="s">
        <v>88</v>
      </c>
      <c r="AY248" s="18" t="s">
        <v>122</v>
      </c>
      <c r="BE248" s="233">
        <f>IF(N248="základní",J248,0)</f>
        <v>0</v>
      </c>
      <c r="BF248" s="233">
        <f>IF(N248="snížená",J248,0)</f>
        <v>0</v>
      </c>
      <c r="BG248" s="233">
        <f>IF(N248="zákl. přenesená",J248,0)</f>
        <v>0</v>
      </c>
      <c r="BH248" s="233">
        <f>IF(N248="sníž. přenesená",J248,0)</f>
        <v>0</v>
      </c>
      <c r="BI248" s="233">
        <f>IF(N248="nulová",J248,0)</f>
        <v>0</v>
      </c>
      <c r="BJ248" s="18" t="s">
        <v>14</v>
      </c>
      <c r="BK248" s="233">
        <f>ROUND(I248*H248,2)</f>
        <v>0</v>
      </c>
      <c r="BL248" s="18" t="s">
        <v>136</v>
      </c>
      <c r="BM248" s="232" t="s">
        <v>1368</v>
      </c>
    </row>
    <row r="249" s="13" customFormat="1">
      <c r="A249" s="13"/>
      <c r="B249" s="245"/>
      <c r="C249" s="246"/>
      <c r="D249" s="234" t="s">
        <v>260</v>
      </c>
      <c r="E249" s="247" t="s">
        <v>1</v>
      </c>
      <c r="F249" s="248" t="s">
        <v>1369</v>
      </c>
      <c r="G249" s="246"/>
      <c r="H249" s="249">
        <v>5</v>
      </c>
      <c r="I249" s="250"/>
      <c r="J249" s="246"/>
      <c r="K249" s="246"/>
      <c r="L249" s="251"/>
      <c r="M249" s="252"/>
      <c r="N249" s="253"/>
      <c r="O249" s="253"/>
      <c r="P249" s="253"/>
      <c r="Q249" s="253"/>
      <c r="R249" s="253"/>
      <c r="S249" s="253"/>
      <c r="T249" s="25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5" t="s">
        <v>260</v>
      </c>
      <c r="AU249" s="255" t="s">
        <v>88</v>
      </c>
      <c r="AV249" s="13" t="s">
        <v>88</v>
      </c>
      <c r="AW249" s="13" t="s">
        <v>37</v>
      </c>
      <c r="AX249" s="13" t="s">
        <v>14</v>
      </c>
      <c r="AY249" s="255" t="s">
        <v>122</v>
      </c>
    </row>
    <row r="250" s="2" customFormat="1" ht="21.75" customHeight="1">
      <c r="A250" s="39"/>
      <c r="B250" s="40"/>
      <c r="C250" s="220" t="s">
        <v>315</v>
      </c>
      <c r="D250" s="220" t="s">
        <v>125</v>
      </c>
      <c r="E250" s="221" t="s">
        <v>1370</v>
      </c>
      <c r="F250" s="222" t="s">
        <v>1371</v>
      </c>
      <c r="G250" s="223" t="s">
        <v>223</v>
      </c>
      <c r="H250" s="224">
        <v>5</v>
      </c>
      <c r="I250" s="225"/>
      <c r="J250" s="226">
        <f>ROUND(I250*H250,2)</f>
        <v>0</v>
      </c>
      <c r="K250" s="227"/>
      <c r="L250" s="45"/>
      <c r="M250" s="228" t="s">
        <v>1</v>
      </c>
      <c r="N250" s="229" t="s">
        <v>44</v>
      </c>
      <c r="O250" s="92"/>
      <c r="P250" s="230">
        <f>O250*H250</f>
        <v>0</v>
      </c>
      <c r="Q250" s="230">
        <v>0</v>
      </c>
      <c r="R250" s="230">
        <f>Q250*H250</f>
        <v>0</v>
      </c>
      <c r="S250" s="230">
        <v>0</v>
      </c>
      <c r="T250" s="231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2" t="s">
        <v>136</v>
      </c>
      <c r="AT250" s="232" t="s">
        <v>125</v>
      </c>
      <c r="AU250" s="232" t="s">
        <v>88</v>
      </c>
      <c r="AY250" s="18" t="s">
        <v>122</v>
      </c>
      <c r="BE250" s="233">
        <f>IF(N250="základní",J250,0)</f>
        <v>0</v>
      </c>
      <c r="BF250" s="233">
        <f>IF(N250="snížená",J250,0)</f>
        <v>0</v>
      </c>
      <c r="BG250" s="233">
        <f>IF(N250="zákl. přenesená",J250,0)</f>
        <v>0</v>
      </c>
      <c r="BH250" s="233">
        <f>IF(N250="sníž. přenesená",J250,0)</f>
        <v>0</v>
      </c>
      <c r="BI250" s="233">
        <f>IF(N250="nulová",J250,0)</f>
        <v>0</v>
      </c>
      <c r="BJ250" s="18" t="s">
        <v>14</v>
      </c>
      <c r="BK250" s="233">
        <f>ROUND(I250*H250,2)</f>
        <v>0</v>
      </c>
      <c r="BL250" s="18" t="s">
        <v>136</v>
      </c>
      <c r="BM250" s="232" t="s">
        <v>1372</v>
      </c>
    </row>
    <row r="251" s="13" customFormat="1">
      <c r="A251" s="13"/>
      <c r="B251" s="245"/>
      <c r="C251" s="246"/>
      <c r="D251" s="234" t="s">
        <v>260</v>
      </c>
      <c r="E251" s="247" t="s">
        <v>1</v>
      </c>
      <c r="F251" s="248" t="s">
        <v>1373</v>
      </c>
      <c r="G251" s="246"/>
      <c r="H251" s="249">
        <v>2</v>
      </c>
      <c r="I251" s="250"/>
      <c r="J251" s="246"/>
      <c r="K251" s="246"/>
      <c r="L251" s="251"/>
      <c r="M251" s="252"/>
      <c r="N251" s="253"/>
      <c r="O251" s="253"/>
      <c r="P251" s="253"/>
      <c r="Q251" s="253"/>
      <c r="R251" s="253"/>
      <c r="S251" s="253"/>
      <c r="T251" s="254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5" t="s">
        <v>260</v>
      </c>
      <c r="AU251" s="255" t="s">
        <v>88</v>
      </c>
      <c r="AV251" s="13" t="s">
        <v>88</v>
      </c>
      <c r="AW251" s="13" t="s">
        <v>37</v>
      </c>
      <c r="AX251" s="13" t="s">
        <v>79</v>
      </c>
      <c r="AY251" s="255" t="s">
        <v>122</v>
      </c>
    </row>
    <row r="252" s="14" customFormat="1">
      <c r="A252" s="14"/>
      <c r="B252" s="256"/>
      <c r="C252" s="257"/>
      <c r="D252" s="234" t="s">
        <v>260</v>
      </c>
      <c r="E252" s="258" t="s">
        <v>1147</v>
      </c>
      <c r="F252" s="259" t="s">
        <v>263</v>
      </c>
      <c r="G252" s="257"/>
      <c r="H252" s="260">
        <v>2</v>
      </c>
      <c r="I252" s="261"/>
      <c r="J252" s="257"/>
      <c r="K252" s="257"/>
      <c r="L252" s="262"/>
      <c r="M252" s="263"/>
      <c r="N252" s="264"/>
      <c r="O252" s="264"/>
      <c r="P252" s="264"/>
      <c r="Q252" s="264"/>
      <c r="R252" s="264"/>
      <c r="S252" s="264"/>
      <c r="T252" s="26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6" t="s">
        <v>260</v>
      </c>
      <c r="AU252" s="266" t="s">
        <v>88</v>
      </c>
      <c r="AV252" s="14" t="s">
        <v>136</v>
      </c>
      <c r="AW252" s="14" t="s">
        <v>37</v>
      </c>
      <c r="AX252" s="14" t="s">
        <v>79</v>
      </c>
      <c r="AY252" s="266" t="s">
        <v>122</v>
      </c>
    </row>
    <row r="253" s="13" customFormat="1">
      <c r="A253" s="13"/>
      <c r="B253" s="245"/>
      <c r="C253" s="246"/>
      <c r="D253" s="234" t="s">
        <v>260</v>
      </c>
      <c r="E253" s="247" t="s">
        <v>1</v>
      </c>
      <c r="F253" s="248" t="s">
        <v>1369</v>
      </c>
      <c r="G253" s="246"/>
      <c r="H253" s="249">
        <v>5</v>
      </c>
      <c r="I253" s="250"/>
      <c r="J253" s="246"/>
      <c r="K253" s="246"/>
      <c r="L253" s="251"/>
      <c r="M253" s="252"/>
      <c r="N253" s="253"/>
      <c r="O253" s="253"/>
      <c r="P253" s="253"/>
      <c r="Q253" s="253"/>
      <c r="R253" s="253"/>
      <c r="S253" s="253"/>
      <c r="T253" s="25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5" t="s">
        <v>260</v>
      </c>
      <c r="AU253" s="255" t="s">
        <v>88</v>
      </c>
      <c r="AV253" s="13" t="s">
        <v>88</v>
      </c>
      <c r="AW253" s="13" t="s">
        <v>37</v>
      </c>
      <c r="AX253" s="13" t="s">
        <v>14</v>
      </c>
      <c r="AY253" s="255" t="s">
        <v>122</v>
      </c>
    </row>
    <row r="254" s="2" customFormat="1" ht="21.75" customHeight="1">
      <c r="A254" s="39"/>
      <c r="B254" s="40"/>
      <c r="C254" s="220" t="s">
        <v>319</v>
      </c>
      <c r="D254" s="220" t="s">
        <v>125</v>
      </c>
      <c r="E254" s="221" t="s">
        <v>1374</v>
      </c>
      <c r="F254" s="222" t="s">
        <v>1375</v>
      </c>
      <c r="G254" s="223" t="s">
        <v>223</v>
      </c>
      <c r="H254" s="224">
        <v>5</v>
      </c>
      <c r="I254" s="225"/>
      <c r="J254" s="226">
        <f>ROUND(I254*H254,2)</f>
        <v>0</v>
      </c>
      <c r="K254" s="227"/>
      <c r="L254" s="45"/>
      <c r="M254" s="228" t="s">
        <v>1</v>
      </c>
      <c r="N254" s="229" t="s">
        <v>44</v>
      </c>
      <c r="O254" s="92"/>
      <c r="P254" s="230">
        <f>O254*H254</f>
        <v>0</v>
      </c>
      <c r="Q254" s="230">
        <v>0</v>
      </c>
      <c r="R254" s="230">
        <f>Q254*H254</f>
        <v>0</v>
      </c>
      <c r="S254" s="230">
        <v>0</v>
      </c>
      <c r="T254" s="231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2" t="s">
        <v>136</v>
      </c>
      <c r="AT254" s="232" t="s">
        <v>125</v>
      </c>
      <c r="AU254" s="232" t="s">
        <v>88</v>
      </c>
      <c r="AY254" s="18" t="s">
        <v>122</v>
      </c>
      <c r="BE254" s="233">
        <f>IF(N254="základní",J254,0)</f>
        <v>0</v>
      </c>
      <c r="BF254" s="233">
        <f>IF(N254="snížená",J254,0)</f>
        <v>0</v>
      </c>
      <c r="BG254" s="233">
        <f>IF(N254="zákl. přenesená",J254,0)</f>
        <v>0</v>
      </c>
      <c r="BH254" s="233">
        <f>IF(N254="sníž. přenesená",J254,0)</f>
        <v>0</v>
      </c>
      <c r="BI254" s="233">
        <f>IF(N254="nulová",J254,0)</f>
        <v>0</v>
      </c>
      <c r="BJ254" s="18" t="s">
        <v>14</v>
      </c>
      <c r="BK254" s="233">
        <f>ROUND(I254*H254,2)</f>
        <v>0</v>
      </c>
      <c r="BL254" s="18" t="s">
        <v>136</v>
      </c>
      <c r="BM254" s="232" t="s">
        <v>1376</v>
      </c>
    </row>
    <row r="255" s="13" customFormat="1">
      <c r="A255" s="13"/>
      <c r="B255" s="245"/>
      <c r="C255" s="246"/>
      <c r="D255" s="234" t="s">
        <v>260</v>
      </c>
      <c r="E255" s="247" t="s">
        <v>1</v>
      </c>
      <c r="F255" s="248" t="s">
        <v>1369</v>
      </c>
      <c r="G255" s="246"/>
      <c r="H255" s="249">
        <v>5</v>
      </c>
      <c r="I255" s="250"/>
      <c r="J255" s="246"/>
      <c r="K255" s="246"/>
      <c r="L255" s="251"/>
      <c r="M255" s="252"/>
      <c r="N255" s="253"/>
      <c r="O255" s="253"/>
      <c r="P255" s="253"/>
      <c r="Q255" s="253"/>
      <c r="R255" s="253"/>
      <c r="S255" s="253"/>
      <c r="T255" s="25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5" t="s">
        <v>260</v>
      </c>
      <c r="AU255" s="255" t="s">
        <v>88</v>
      </c>
      <c r="AV255" s="13" t="s">
        <v>88</v>
      </c>
      <c r="AW255" s="13" t="s">
        <v>37</v>
      </c>
      <c r="AX255" s="13" t="s">
        <v>14</v>
      </c>
      <c r="AY255" s="255" t="s">
        <v>122</v>
      </c>
    </row>
    <row r="256" s="12" customFormat="1" ht="22.8" customHeight="1">
      <c r="A256" s="12"/>
      <c r="B256" s="204"/>
      <c r="C256" s="205"/>
      <c r="D256" s="206" t="s">
        <v>78</v>
      </c>
      <c r="E256" s="218" t="s">
        <v>121</v>
      </c>
      <c r="F256" s="218" t="s">
        <v>1377</v>
      </c>
      <c r="G256" s="205"/>
      <c r="H256" s="205"/>
      <c r="I256" s="208"/>
      <c r="J256" s="219">
        <f>BK256</f>
        <v>0</v>
      </c>
      <c r="K256" s="205"/>
      <c r="L256" s="210"/>
      <c r="M256" s="211"/>
      <c r="N256" s="212"/>
      <c r="O256" s="212"/>
      <c r="P256" s="213">
        <f>SUM(P257:P342)</f>
        <v>0</v>
      </c>
      <c r="Q256" s="212"/>
      <c r="R256" s="213">
        <f>SUM(R257:R342)</f>
        <v>151.833922</v>
      </c>
      <c r="S256" s="212"/>
      <c r="T256" s="214">
        <f>SUM(T257:T342)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15" t="s">
        <v>14</v>
      </c>
      <c r="AT256" s="216" t="s">
        <v>78</v>
      </c>
      <c r="AU256" s="216" t="s">
        <v>14</v>
      </c>
      <c r="AY256" s="215" t="s">
        <v>122</v>
      </c>
      <c r="BK256" s="217">
        <f>SUM(BK257:BK342)</f>
        <v>0</v>
      </c>
    </row>
    <row r="257" s="2" customFormat="1" ht="21.75" customHeight="1">
      <c r="A257" s="39"/>
      <c r="B257" s="40"/>
      <c r="C257" s="220" t="s">
        <v>323</v>
      </c>
      <c r="D257" s="220" t="s">
        <v>125</v>
      </c>
      <c r="E257" s="221" t="s">
        <v>1378</v>
      </c>
      <c r="F257" s="222" t="s">
        <v>1379</v>
      </c>
      <c r="G257" s="223" t="s">
        <v>432</v>
      </c>
      <c r="H257" s="224">
        <v>260.5</v>
      </c>
      <c r="I257" s="225"/>
      <c r="J257" s="226">
        <f>ROUND(I257*H257,2)</f>
        <v>0</v>
      </c>
      <c r="K257" s="227"/>
      <c r="L257" s="45"/>
      <c r="M257" s="228" t="s">
        <v>1</v>
      </c>
      <c r="N257" s="229" t="s">
        <v>44</v>
      </c>
      <c r="O257" s="92"/>
      <c r="P257" s="230">
        <f>O257*H257</f>
        <v>0</v>
      </c>
      <c r="Q257" s="230">
        <v>0</v>
      </c>
      <c r="R257" s="230">
        <f>Q257*H257</f>
        <v>0</v>
      </c>
      <c r="S257" s="230">
        <v>0</v>
      </c>
      <c r="T257" s="231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2" t="s">
        <v>136</v>
      </c>
      <c r="AT257" s="232" t="s">
        <v>125</v>
      </c>
      <c r="AU257" s="232" t="s">
        <v>88</v>
      </c>
      <c r="AY257" s="18" t="s">
        <v>122</v>
      </c>
      <c r="BE257" s="233">
        <f>IF(N257="základní",J257,0)</f>
        <v>0</v>
      </c>
      <c r="BF257" s="233">
        <f>IF(N257="snížená",J257,0)</f>
        <v>0</v>
      </c>
      <c r="BG257" s="233">
        <f>IF(N257="zákl. přenesená",J257,0)</f>
        <v>0</v>
      </c>
      <c r="BH257" s="233">
        <f>IF(N257="sníž. přenesená",J257,0)</f>
        <v>0</v>
      </c>
      <c r="BI257" s="233">
        <f>IF(N257="nulová",J257,0)</f>
        <v>0</v>
      </c>
      <c r="BJ257" s="18" t="s">
        <v>14</v>
      </c>
      <c r="BK257" s="233">
        <f>ROUND(I257*H257,2)</f>
        <v>0</v>
      </c>
      <c r="BL257" s="18" t="s">
        <v>136</v>
      </c>
      <c r="BM257" s="232" t="s">
        <v>1380</v>
      </c>
    </row>
    <row r="258" s="2" customFormat="1">
      <c r="A258" s="39"/>
      <c r="B258" s="40"/>
      <c r="C258" s="41"/>
      <c r="D258" s="234" t="s">
        <v>131</v>
      </c>
      <c r="E258" s="41"/>
      <c r="F258" s="235" t="s">
        <v>1381</v>
      </c>
      <c r="G258" s="41"/>
      <c r="H258" s="41"/>
      <c r="I258" s="236"/>
      <c r="J258" s="41"/>
      <c r="K258" s="41"/>
      <c r="L258" s="45"/>
      <c r="M258" s="237"/>
      <c r="N258" s="238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131</v>
      </c>
      <c r="AU258" s="18" t="s">
        <v>88</v>
      </c>
    </row>
    <row r="259" s="15" customFormat="1">
      <c r="A259" s="15"/>
      <c r="B259" s="281"/>
      <c r="C259" s="282"/>
      <c r="D259" s="234" t="s">
        <v>260</v>
      </c>
      <c r="E259" s="283" t="s">
        <v>1</v>
      </c>
      <c r="F259" s="284" t="s">
        <v>1225</v>
      </c>
      <c r="G259" s="282"/>
      <c r="H259" s="283" t="s">
        <v>1</v>
      </c>
      <c r="I259" s="285"/>
      <c r="J259" s="282"/>
      <c r="K259" s="282"/>
      <c r="L259" s="286"/>
      <c r="M259" s="287"/>
      <c r="N259" s="288"/>
      <c r="O259" s="288"/>
      <c r="P259" s="288"/>
      <c r="Q259" s="288"/>
      <c r="R259" s="288"/>
      <c r="S259" s="288"/>
      <c r="T259" s="289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90" t="s">
        <v>260</v>
      </c>
      <c r="AU259" s="290" t="s">
        <v>88</v>
      </c>
      <c r="AV259" s="15" t="s">
        <v>14</v>
      </c>
      <c r="AW259" s="15" t="s">
        <v>37</v>
      </c>
      <c r="AX259" s="15" t="s">
        <v>79</v>
      </c>
      <c r="AY259" s="290" t="s">
        <v>122</v>
      </c>
    </row>
    <row r="260" s="13" customFormat="1">
      <c r="A260" s="13"/>
      <c r="B260" s="245"/>
      <c r="C260" s="246"/>
      <c r="D260" s="234" t="s">
        <v>260</v>
      </c>
      <c r="E260" s="247" t="s">
        <v>1</v>
      </c>
      <c r="F260" s="248" t="s">
        <v>1382</v>
      </c>
      <c r="G260" s="246"/>
      <c r="H260" s="249">
        <v>14.5</v>
      </c>
      <c r="I260" s="250"/>
      <c r="J260" s="246"/>
      <c r="K260" s="246"/>
      <c r="L260" s="251"/>
      <c r="M260" s="252"/>
      <c r="N260" s="253"/>
      <c r="O260" s="253"/>
      <c r="P260" s="253"/>
      <c r="Q260" s="253"/>
      <c r="R260" s="253"/>
      <c r="S260" s="253"/>
      <c r="T260" s="25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5" t="s">
        <v>260</v>
      </c>
      <c r="AU260" s="255" t="s">
        <v>88</v>
      </c>
      <c r="AV260" s="13" t="s">
        <v>88</v>
      </c>
      <c r="AW260" s="13" t="s">
        <v>37</v>
      </c>
      <c r="AX260" s="13" t="s">
        <v>79</v>
      </c>
      <c r="AY260" s="255" t="s">
        <v>122</v>
      </c>
    </row>
    <row r="261" s="13" customFormat="1">
      <c r="A261" s="13"/>
      <c r="B261" s="245"/>
      <c r="C261" s="246"/>
      <c r="D261" s="234" t="s">
        <v>260</v>
      </c>
      <c r="E261" s="247" t="s">
        <v>1</v>
      </c>
      <c r="F261" s="248" t="s">
        <v>1383</v>
      </c>
      <c r="G261" s="246"/>
      <c r="H261" s="249">
        <v>237</v>
      </c>
      <c r="I261" s="250"/>
      <c r="J261" s="246"/>
      <c r="K261" s="246"/>
      <c r="L261" s="251"/>
      <c r="M261" s="252"/>
      <c r="N261" s="253"/>
      <c r="O261" s="253"/>
      <c r="P261" s="253"/>
      <c r="Q261" s="253"/>
      <c r="R261" s="253"/>
      <c r="S261" s="253"/>
      <c r="T261" s="25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5" t="s">
        <v>260</v>
      </c>
      <c r="AU261" s="255" t="s">
        <v>88</v>
      </c>
      <c r="AV261" s="13" t="s">
        <v>88</v>
      </c>
      <c r="AW261" s="13" t="s">
        <v>37</v>
      </c>
      <c r="AX261" s="13" t="s">
        <v>79</v>
      </c>
      <c r="AY261" s="255" t="s">
        <v>122</v>
      </c>
    </row>
    <row r="262" s="13" customFormat="1">
      <c r="A262" s="13"/>
      <c r="B262" s="245"/>
      <c r="C262" s="246"/>
      <c r="D262" s="234" t="s">
        <v>260</v>
      </c>
      <c r="E262" s="247" t="s">
        <v>1</v>
      </c>
      <c r="F262" s="248" t="s">
        <v>1384</v>
      </c>
      <c r="G262" s="246"/>
      <c r="H262" s="249">
        <v>3</v>
      </c>
      <c r="I262" s="250"/>
      <c r="J262" s="246"/>
      <c r="K262" s="246"/>
      <c r="L262" s="251"/>
      <c r="M262" s="252"/>
      <c r="N262" s="253"/>
      <c r="O262" s="253"/>
      <c r="P262" s="253"/>
      <c r="Q262" s="253"/>
      <c r="R262" s="253"/>
      <c r="S262" s="253"/>
      <c r="T262" s="25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5" t="s">
        <v>260</v>
      </c>
      <c r="AU262" s="255" t="s">
        <v>88</v>
      </c>
      <c r="AV262" s="13" t="s">
        <v>88</v>
      </c>
      <c r="AW262" s="13" t="s">
        <v>37</v>
      </c>
      <c r="AX262" s="13" t="s">
        <v>79</v>
      </c>
      <c r="AY262" s="255" t="s">
        <v>122</v>
      </c>
    </row>
    <row r="263" s="13" customFormat="1">
      <c r="A263" s="13"/>
      <c r="B263" s="245"/>
      <c r="C263" s="246"/>
      <c r="D263" s="234" t="s">
        <v>260</v>
      </c>
      <c r="E263" s="247" t="s">
        <v>1</v>
      </c>
      <c r="F263" s="248" t="s">
        <v>1385</v>
      </c>
      <c r="G263" s="246"/>
      <c r="H263" s="249">
        <v>6</v>
      </c>
      <c r="I263" s="250"/>
      <c r="J263" s="246"/>
      <c r="K263" s="246"/>
      <c r="L263" s="251"/>
      <c r="M263" s="252"/>
      <c r="N263" s="253"/>
      <c r="O263" s="253"/>
      <c r="P263" s="253"/>
      <c r="Q263" s="253"/>
      <c r="R263" s="253"/>
      <c r="S263" s="253"/>
      <c r="T263" s="254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5" t="s">
        <v>260</v>
      </c>
      <c r="AU263" s="255" t="s">
        <v>88</v>
      </c>
      <c r="AV263" s="13" t="s">
        <v>88</v>
      </c>
      <c r="AW263" s="13" t="s">
        <v>37</v>
      </c>
      <c r="AX263" s="13" t="s">
        <v>79</v>
      </c>
      <c r="AY263" s="255" t="s">
        <v>122</v>
      </c>
    </row>
    <row r="264" s="16" customFormat="1">
      <c r="A264" s="16"/>
      <c r="B264" s="291"/>
      <c r="C264" s="292"/>
      <c r="D264" s="234" t="s">
        <v>260</v>
      </c>
      <c r="E264" s="293" t="s">
        <v>1</v>
      </c>
      <c r="F264" s="294" t="s">
        <v>1235</v>
      </c>
      <c r="G264" s="292"/>
      <c r="H264" s="295">
        <v>260.5</v>
      </c>
      <c r="I264" s="296"/>
      <c r="J264" s="292"/>
      <c r="K264" s="292"/>
      <c r="L264" s="297"/>
      <c r="M264" s="298"/>
      <c r="N264" s="299"/>
      <c r="O264" s="299"/>
      <c r="P264" s="299"/>
      <c r="Q264" s="299"/>
      <c r="R264" s="299"/>
      <c r="S264" s="299"/>
      <c r="T264" s="300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T264" s="301" t="s">
        <v>260</v>
      </c>
      <c r="AU264" s="301" t="s">
        <v>88</v>
      </c>
      <c r="AV264" s="16" t="s">
        <v>137</v>
      </c>
      <c r="AW264" s="16" t="s">
        <v>37</v>
      </c>
      <c r="AX264" s="16" t="s">
        <v>79</v>
      </c>
      <c r="AY264" s="301" t="s">
        <v>122</v>
      </c>
    </row>
    <row r="265" s="14" customFormat="1">
      <c r="A265" s="14"/>
      <c r="B265" s="256"/>
      <c r="C265" s="257"/>
      <c r="D265" s="234" t="s">
        <v>260</v>
      </c>
      <c r="E265" s="258" t="s">
        <v>1200</v>
      </c>
      <c r="F265" s="259" t="s">
        <v>263</v>
      </c>
      <c r="G265" s="257"/>
      <c r="H265" s="260">
        <v>260.5</v>
      </c>
      <c r="I265" s="261"/>
      <c r="J265" s="257"/>
      <c r="K265" s="257"/>
      <c r="L265" s="262"/>
      <c r="M265" s="263"/>
      <c r="N265" s="264"/>
      <c r="O265" s="264"/>
      <c r="P265" s="264"/>
      <c r="Q265" s="264"/>
      <c r="R265" s="264"/>
      <c r="S265" s="264"/>
      <c r="T265" s="26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6" t="s">
        <v>260</v>
      </c>
      <c r="AU265" s="266" t="s">
        <v>88</v>
      </c>
      <c r="AV265" s="14" t="s">
        <v>136</v>
      </c>
      <c r="AW265" s="14" t="s">
        <v>37</v>
      </c>
      <c r="AX265" s="14" t="s">
        <v>14</v>
      </c>
      <c r="AY265" s="266" t="s">
        <v>122</v>
      </c>
    </row>
    <row r="266" s="2" customFormat="1" ht="24.15" customHeight="1">
      <c r="A266" s="39"/>
      <c r="B266" s="40"/>
      <c r="C266" s="220" t="s">
        <v>327</v>
      </c>
      <c r="D266" s="220" t="s">
        <v>125</v>
      </c>
      <c r="E266" s="221" t="s">
        <v>1386</v>
      </c>
      <c r="F266" s="222" t="s">
        <v>1387</v>
      </c>
      <c r="G266" s="223" t="s">
        <v>432</v>
      </c>
      <c r="H266" s="224">
        <v>260.5</v>
      </c>
      <c r="I266" s="225"/>
      <c r="J266" s="226">
        <f>ROUND(I266*H266,2)</f>
        <v>0</v>
      </c>
      <c r="K266" s="227"/>
      <c r="L266" s="45"/>
      <c r="M266" s="228" t="s">
        <v>1</v>
      </c>
      <c r="N266" s="229" t="s">
        <v>44</v>
      </c>
      <c r="O266" s="92"/>
      <c r="P266" s="230">
        <f>O266*H266</f>
        <v>0</v>
      </c>
      <c r="Q266" s="230">
        <v>0</v>
      </c>
      <c r="R266" s="230">
        <f>Q266*H266</f>
        <v>0</v>
      </c>
      <c r="S266" s="230">
        <v>0</v>
      </c>
      <c r="T266" s="23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2" t="s">
        <v>136</v>
      </c>
      <c r="AT266" s="232" t="s">
        <v>125</v>
      </c>
      <c r="AU266" s="232" t="s">
        <v>88</v>
      </c>
      <c r="AY266" s="18" t="s">
        <v>122</v>
      </c>
      <c r="BE266" s="233">
        <f>IF(N266="základní",J266,0)</f>
        <v>0</v>
      </c>
      <c r="BF266" s="233">
        <f>IF(N266="snížená",J266,0)</f>
        <v>0</v>
      </c>
      <c r="BG266" s="233">
        <f>IF(N266="zákl. přenesená",J266,0)</f>
        <v>0</v>
      </c>
      <c r="BH266" s="233">
        <f>IF(N266="sníž. přenesená",J266,0)</f>
        <v>0</v>
      </c>
      <c r="BI266" s="233">
        <f>IF(N266="nulová",J266,0)</f>
        <v>0</v>
      </c>
      <c r="BJ266" s="18" t="s">
        <v>14</v>
      </c>
      <c r="BK266" s="233">
        <f>ROUND(I266*H266,2)</f>
        <v>0</v>
      </c>
      <c r="BL266" s="18" t="s">
        <v>136</v>
      </c>
      <c r="BM266" s="232" t="s">
        <v>1388</v>
      </c>
    </row>
    <row r="267" s="13" customFormat="1">
      <c r="A267" s="13"/>
      <c r="B267" s="245"/>
      <c r="C267" s="246"/>
      <c r="D267" s="234" t="s">
        <v>260</v>
      </c>
      <c r="E267" s="247" t="s">
        <v>1</v>
      </c>
      <c r="F267" s="248" t="s">
        <v>1200</v>
      </c>
      <c r="G267" s="246"/>
      <c r="H267" s="249">
        <v>260.5</v>
      </c>
      <c r="I267" s="250"/>
      <c r="J267" s="246"/>
      <c r="K267" s="246"/>
      <c r="L267" s="251"/>
      <c r="M267" s="252"/>
      <c r="N267" s="253"/>
      <c r="O267" s="253"/>
      <c r="P267" s="253"/>
      <c r="Q267" s="253"/>
      <c r="R267" s="253"/>
      <c r="S267" s="253"/>
      <c r="T267" s="25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5" t="s">
        <v>260</v>
      </c>
      <c r="AU267" s="255" t="s">
        <v>88</v>
      </c>
      <c r="AV267" s="13" t="s">
        <v>88</v>
      </c>
      <c r="AW267" s="13" t="s">
        <v>37</v>
      </c>
      <c r="AX267" s="13" t="s">
        <v>14</v>
      </c>
      <c r="AY267" s="255" t="s">
        <v>122</v>
      </c>
    </row>
    <row r="268" s="2" customFormat="1" ht="33" customHeight="1">
      <c r="A268" s="39"/>
      <c r="B268" s="40"/>
      <c r="C268" s="220" t="s">
        <v>332</v>
      </c>
      <c r="D268" s="220" t="s">
        <v>125</v>
      </c>
      <c r="E268" s="221" t="s">
        <v>1389</v>
      </c>
      <c r="F268" s="222" t="s">
        <v>1390</v>
      </c>
      <c r="G268" s="223" t="s">
        <v>432</v>
      </c>
      <c r="H268" s="224">
        <v>260.5</v>
      </c>
      <c r="I268" s="225"/>
      <c r="J268" s="226">
        <f>ROUND(I268*H268,2)</f>
        <v>0</v>
      </c>
      <c r="K268" s="227"/>
      <c r="L268" s="45"/>
      <c r="M268" s="228" t="s">
        <v>1</v>
      </c>
      <c r="N268" s="229" t="s">
        <v>44</v>
      </c>
      <c r="O268" s="92"/>
      <c r="P268" s="230">
        <f>O268*H268</f>
        <v>0</v>
      </c>
      <c r="Q268" s="230">
        <v>0</v>
      </c>
      <c r="R268" s="230">
        <f>Q268*H268</f>
        <v>0</v>
      </c>
      <c r="S268" s="230">
        <v>0</v>
      </c>
      <c r="T268" s="231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2" t="s">
        <v>136</v>
      </c>
      <c r="AT268" s="232" t="s">
        <v>125</v>
      </c>
      <c r="AU268" s="232" t="s">
        <v>88</v>
      </c>
      <c r="AY268" s="18" t="s">
        <v>122</v>
      </c>
      <c r="BE268" s="233">
        <f>IF(N268="základní",J268,0)</f>
        <v>0</v>
      </c>
      <c r="BF268" s="233">
        <f>IF(N268="snížená",J268,0)</f>
        <v>0</v>
      </c>
      <c r="BG268" s="233">
        <f>IF(N268="zákl. přenesená",J268,0)</f>
        <v>0</v>
      </c>
      <c r="BH268" s="233">
        <f>IF(N268="sníž. přenesená",J268,0)</f>
        <v>0</v>
      </c>
      <c r="BI268" s="233">
        <f>IF(N268="nulová",J268,0)</f>
        <v>0</v>
      </c>
      <c r="BJ268" s="18" t="s">
        <v>14</v>
      </c>
      <c r="BK268" s="233">
        <f>ROUND(I268*H268,2)</f>
        <v>0</v>
      </c>
      <c r="BL268" s="18" t="s">
        <v>136</v>
      </c>
      <c r="BM268" s="232" t="s">
        <v>1391</v>
      </c>
    </row>
    <row r="269" s="13" customFormat="1">
      <c r="A269" s="13"/>
      <c r="B269" s="245"/>
      <c r="C269" s="246"/>
      <c r="D269" s="234" t="s">
        <v>260</v>
      </c>
      <c r="E269" s="247" t="s">
        <v>1</v>
      </c>
      <c r="F269" s="248" t="s">
        <v>1200</v>
      </c>
      <c r="G269" s="246"/>
      <c r="H269" s="249">
        <v>260.5</v>
      </c>
      <c r="I269" s="250"/>
      <c r="J269" s="246"/>
      <c r="K269" s="246"/>
      <c r="L269" s="251"/>
      <c r="M269" s="252"/>
      <c r="N269" s="253"/>
      <c r="O269" s="253"/>
      <c r="P269" s="253"/>
      <c r="Q269" s="253"/>
      <c r="R269" s="253"/>
      <c r="S269" s="253"/>
      <c r="T269" s="25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5" t="s">
        <v>260</v>
      </c>
      <c r="AU269" s="255" t="s">
        <v>88</v>
      </c>
      <c r="AV269" s="13" t="s">
        <v>88</v>
      </c>
      <c r="AW269" s="13" t="s">
        <v>37</v>
      </c>
      <c r="AX269" s="13" t="s">
        <v>14</v>
      </c>
      <c r="AY269" s="255" t="s">
        <v>122</v>
      </c>
    </row>
    <row r="270" s="2" customFormat="1" ht="24.15" customHeight="1">
      <c r="A270" s="39"/>
      <c r="B270" s="40"/>
      <c r="C270" s="220" t="s">
        <v>338</v>
      </c>
      <c r="D270" s="220" t="s">
        <v>125</v>
      </c>
      <c r="E270" s="221" t="s">
        <v>1392</v>
      </c>
      <c r="F270" s="222" t="s">
        <v>1393</v>
      </c>
      <c r="G270" s="223" t="s">
        <v>432</v>
      </c>
      <c r="H270" s="224">
        <v>260.5</v>
      </c>
      <c r="I270" s="225"/>
      <c r="J270" s="226">
        <f>ROUND(I270*H270,2)</f>
        <v>0</v>
      </c>
      <c r="K270" s="227"/>
      <c r="L270" s="45"/>
      <c r="M270" s="228" t="s">
        <v>1</v>
      </c>
      <c r="N270" s="229" t="s">
        <v>44</v>
      </c>
      <c r="O270" s="92"/>
      <c r="P270" s="230">
        <f>O270*H270</f>
        <v>0</v>
      </c>
      <c r="Q270" s="230">
        <v>0</v>
      </c>
      <c r="R270" s="230">
        <f>Q270*H270</f>
        <v>0</v>
      </c>
      <c r="S270" s="230">
        <v>0</v>
      </c>
      <c r="T270" s="231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2" t="s">
        <v>136</v>
      </c>
      <c r="AT270" s="232" t="s">
        <v>125</v>
      </c>
      <c r="AU270" s="232" t="s">
        <v>88</v>
      </c>
      <c r="AY270" s="18" t="s">
        <v>122</v>
      </c>
      <c r="BE270" s="233">
        <f>IF(N270="základní",J270,0)</f>
        <v>0</v>
      </c>
      <c r="BF270" s="233">
        <f>IF(N270="snížená",J270,0)</f>
        <v>0</v>
      </c>
      <c r="BG270" s="233">
        <f>IF(N270="zákl. přenesená",J270,0)</f>
        <v>0</v>
      </c>
      <c r="BH270" s="233">
        <f>IF(N270="sníž. přenesená",J270,0)</f>
        <v>0</v>
      </c>
      <c r="BI270" s="233">
        <f>IF(N270="nulová",J270,0)</f>
        <v>0</v>
      </c>
      <c r="BJ270" s="18" t="s">
        <v>14</v>
      </c>
      <c r="BK270" s="233">
        <f>ROUND(I270*H270,2)</f>
        <v>0</v>
      </c>
      <c r="BL270" s="18" t="s">
        <v>136</v>
      </c>
      <c r="BM270" s="232" t="s">
        <v>1394</v>
      </c>
    </row>
    <row r="271" s="13" customFormat="1">
      <c r="A271" s="13"/>
      <c r="B271" s="245"/>
      <c r="C271" s="246"/>
      <c r="D271" s="234" t="s">
        <v>260</v>
      </c>
      <c r="E271" s="247" t="s">
        <v>1</v>
      </c>
      <c r="F271" s="248" t="s">
        <v>1200</v>
      </c>
      <c r="G271" s="246"/>
      <c r="H271" s="249">
        <v>260.5</v>
      </c>
      <c r="I271" s="250"/>
      <c r="J271" s="246"/>
      <c r="K271" s="246"/>
      <c r="L271" s="251"/>
      <c r="M271" s="252"/>
      <c r="N271" s="253"/>
      <c r="O271" s="253"/>
      <c r="P271" s="253"/>
      <c r="Q271" s="253"/>
      <c r="R271" s="253"/>
      <c r="S271" s="253"/>
      <c r="T271" s="25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5" t="s">
        <v>260</v>
      </c>
      <c r="AU271" s="255" t="s">
        <v>88</v>
      </c>
      <c r="AV271" s="13" t="s">
        <v>88</v>
      </c>
      <c r="AW271" s="13" t="s">
        <v>37</v>
      </c>
      <c r="AX271" s="13" t="s">
        <v>14</v>
      </c>
      <c r="AY271" s="255" t="s">
        <v>122</v>
      </c>
    </row>
    <row r="272" s="2" customFormat="1" ht="24.15" customHeight="1">
      <c r="A272" s="39"/>
      <c r="B272" s="40"/>
      <c r="C272" s="220" t="s">
        <v>342</v>
      </c>
      <c r="D272" s="220" t="s">
        <v>125</v>
      </c>
      <c r="E272" s="221" t="s">
        <v>1395</v>
      </c>
      <c r="F272" s="222" t="s">
        <v>1396</v>
      </c>
      <c r="G272" s="223" t="s">
        <v>432</v>
      </c>
      <c r="H272" s="224">
        <v>521</v>
      </c>
      <c r="I272" s="225"/>
      <c r="J272" s="226">
        <f>ROUND(I272*H272,2)</f>
        <v>0</v>
      </c>
      <c r="K272" s="227"/>
      <c r="L272" s="45"/>
      <c r="M272" s="228" t="s">
        <v>1</v>
      </c>
      <c r="N272" s="229" t="s">
        <v>44</v>
      </c>
      <c r="O272" s="92"/>
      <c r="P272" s="230">
        <f>O272*H272</f>
        <v>0</v>
      </c>
      <c r="Q272" s="230">
        <v>0</v>
      </c>
      <c r="R272" s="230">
        <f>Q272*H272</f>
        <v>0</v>
      </c>
      <c r="S272" s="230">
        <v>0</v>
      </c>
      <c r="T272" s="231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2" t="s">
        <v>136</v>
      </c>
      <c r="AT272" s="232" t="s">
        <v>125</v>
      </c>
      <c r="AU272" s="232" t="s">
        <v>88</v>
      </c>
      <c r="AY272" s="18" t="s">
        <v>122</v>
      </c>
      <c r="BE272" s="233">
        <f>IF(N272="základní",J272,0)</f>
        <v>0</v>
      </c>
      <c r="BF272" s="233">
        <f>IF(N272="snížená",J272,0)</f>
        <v>0</v>
      </c>
      <c r="BG272" s="233">
        <f>IF(N272="zákl. přenesená",J272,0)</f>
        <v>0</v>
      </c>
      <c r="BH272" s="233">
        <f>IF(N272="sníž. přenesená",J272,0)</f>
        <v>0</v>
      </c>
      <c r="BI272" s="233">
        <f>IF(N272="nulová",J272,0)</f>
        <v>0</v>
      </c>
      <c r="BJ272" s="18" t="s">
        <v>14</v>
      </c>
      <c r="BK272" s="233">
        <f>ROUND(I272*H272,2)</f>
        <v>0</v>
      </c>
      <c r="BL272" s="18" t="s">
        <v>136</v>
      </c>
      <c r="BM272" s="232" t="s">
        <v>1397</v>
      </c>
    </row>
    <row r="273" s="13" customFormat="1">
      <c r="A273" s="13"/>
      <c r="B273" s="245"/>
      <c r="C273" s="246"/>
      <c r="D273" s="234" t="s">
        <v>260</v>
      </c>
      <c r="E273" s="247" t="s">
        <v>1</v>
      </c>
      <c r="F273" s="248" t="s">
        <v>1398</v>
      </c>
      <c r="G273" s="246"/>
      <c r="H273" s="249">
        <v>521</v>
      </c>
      <c r="I273" s="250"/>
      <c r="J273" s="246"/>
      <c r="K273" s="246"/>
      <c r="L273" s="251"/>
      <c r="M273" s="252"/>
      <c r="N273" s="253"/>
      <c r="O273" s="253"/>
      <c r="P273" s="253"/>
      <c r="Q273" s="253"/>
      <c r="R273" s="253"/>
      <c r="S273" s="253"/>
      <c r="T273" s="25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5" t="s">
        <v>260</v>
      </c>
      <c r="AU273" s="255" t="s">
        <v>88</v>
      </c>
      <c r="AV273" s="13" t="s">
        <v>88</v>
      </c>
      <c r="AW273" s="13" t="s">
        <v>37</v>
      </c>
      <c r="AX273" s="13" t="s">
        <v>14</v>
      </c>
      <c r="AY273" s="255" t="s">
        <v>122</v>
      </c>
    </row>
    <row r="274" s="2" customFormat="1" ht="24.15" customHeight="1">
      <c r="A274" s="39"/>
      <c r="B274" s="40"/>
      <c r="C274" s="220" t="s">
        <v>345</v>
      </c>
      <c r="D274" s="220" t="s">
        <v>125</v>
      </c>
      <c r="E274" s="221" t="s">
        <v>1399</v>
      </c>
      <c r="F274" s="222" t="s">
        <v>1400</v>
      </c>
      <c r="G274" s="223" t="s">
        <v>432</v>
      </c>
      <c r="H274" s="224">
        <v>260.5</v>
      </c>
      <c r="I274" s="225"/>
      <c r="J274" s="226">
        <f>ROUND(I274*H274,2)</f>
        <v>0</v>
      </c>
      <c r="K274" s="227"/>
      <c r="L274" s="45"/>
      <c r="M274" s="228" t="s">
        <v>1</v>
      </c>
      <c r="N274" s="229" t="s">
        <v>44</v>
      </c>
      <c r="O274" s="92"/>
      <c r="P274" s="230">
        <f>O274*H274</f>
        <v>0</v>
      </c>
      <c r="Q274" s="230">
        <v>0</v>
      </c>
      <c r="R274" s="230">
        <f>Q274*H274</f>
        <v>0</v>
      </c>
      <c r="S274" s="230">
        <v>0</v>
      </c>
      <c r="T274" s="231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2" t="s">
        <v>136</v>
      </c>
      <c r="AT274" s="232" t="s">
        <v>125</v>
      </c>
      <c r="AU274" s="232" t="s">
        <v>88</v>
      </c>
      <c r="AY274" s="18" t="s">
        <v>122</v>
      </c>
      <c r="BE274" s="233">
        <f>IF(N274="základní",J274,0)</f>
        <v>0</v>
      </c>
      <c r="BF274" s="233">
        <f>IF(N274="snížená",J274,0)</f>
        <v>0</v>
      </c>
      <c r="BG274" s="233">
        <f>IF(N274="zákl. přenesená",J274,0)</f>
        <v>0</v>
      </c>
      <c r="BH274" s="233">
        <f>IF(N274="sníž. přenesená",J274,0)</f>
        <v>0</v>
      </c>
      <c r="BI274" s="233">
        <f>IF(N274="nulová",J274,0)</f>
        <v>0</v>
      </c>
      <c r="BJ274" s="18" t="s">
        <v>14</v>
      </c>
      <c r="BK274" s="233">
        <f>ROUND(I274*H274,2)</f>
        <v>0</v>
      </c>
      <c r="BL274" s="18" t="s">
        <v>136</v>
      </c>
      <c r="BM274" s="232" t="s">
        <v>1401</v>
      </c>
    </row>
    <row r="275" s="13" customFormat="1">
      <c r="A275" s="13"/>
      <c r="B275" s="245"/>
      <c r="C275" s="246"/>
      <c r="D275" s="234" t="s">
        <v>260</v>
      </c>
      <c r="E275" s="247" t="s">
        <v>1</v>
      </c>
      <c r="F275" s="248" t="s">
        <v>1200</v>
      </c>
      <c r="G275" s="246"/>
      <c r="H275" s="249">
        <v>260.5</v>
      </c>
      <c r="I275" s="250"/>
      <c r="J275" s="246"/>
      <c r="K275" s="246"/>
      <c r="L275" s="251"/>
      <c r="M275" s="252"/>
      <c r="N275" s="253"/>
      <c r="O275" s="253"/>
      <c r="P275" s="253"/>
      <c r="Q275" s="253"/>
      <c r="R275" s="253"/>
      <c r="S275" s="253"/>
      <c r="T275" s="25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5" t="s">
        <v>260</v>
      </c>
      <c r="AU275" s="255" t="s">
        <v>88</v>
      </c>
      <c r="AV275" s="13" t="s">
        <v>88</v>
      </c>
      <c r="AW275" s="13" t="s">
        <v>37</v>
      </c>
      <c r="AX275" s="13" t="s">
        <v>14</v>
      </c>
      <c r="AY275" s="255" t="s">
        <v>122</v>
      </c>
    </row>
    <row r="276" s="2" customFormat="1" ht="21.75" customHeight="1">
      <c r="A276" s="39"/>
      <c r="B276" s="40"/>
      <c r="C276" s="220" t="s">
        <v>350</v>
      </c>
      <c r="D276" s="220" t="s">
        <v>125</v>
      </c>
      <c r="E276" s="221" t="s">
        <v>1402</v>
      </c>
      <c r="F276" s="222" t="s">
        <v>1403</v>
      </c>
      <c r="G276" s="223" t="s">
        <v>432</v>
      </c>
      <c r="H276" s="224">
        <v>448.69999999999999</v>
      </c>
      <c r="I276" s="225"/>
      <c r="J276" s="226">
        <f>ROUND(I276*H276,2)</f>
        <v>0</v>
      </c>
      <c r="K276" s="227"/>
      <c r="L276" s="45"/>
      <c r="M276" s="228" t="s">
        <v>1</v>
      </c>
      <c r="N276" s="229" t="s">
        <v>44</v>
      </c>
      <c r="O276" s="92"/>
      <c r="P276" s="230">
        <f>O276*H276</f>
        <v>0</v>
      </c>
      <c r="Q276" s="230">
        <v>0</v>
      </c>
      <c r="R276" s="230">
        <f>Q276*H276</f>
        <v>0</v>
      </c>
      <c r="S276" s="230">
        <v>0</v>
      </c>
      <c r="T276" s="231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2" t="s">
        <v>136</v>
      </c>
      <c r="AT276" s="232" t="s">
        <v>125</v>
      </c>
      <c r="AU276" s="232" t="s">
        <v>88</v>
      </c>
      <c r="AY276" s="18" t="s">
        <v>122</v>
      </c>
      <c r="BE276" s="233">
        <f>IF(N276="základní",J276,0)</f>
        <v>0</v>
      </c>
      <c r="BF276" s="233">
        <f>IF(N276="snížená",J276,0)</f>
        <v>0</v>
      </c>
      <c r="BG276" s="233">
        <f>IF(N276="zákl. přenesená",J276,0)</f>
        <v>0</v>
      </c>
      <c r="BH276" s="233">
        <f>IF(N276="sníž. přenesená",J276,0)</f>
        <v>0</v>
      </c>
      <c r="BI276" s="233">
        <f>IF(N276="nulová",J276,0)</f>
        <v>0</v>
      </c>
      <c r="BJ276" s="18" t="s">
        <v>14</v>
      </c>
      <c r="BK276" s="233">
        <f>ROUND(I276*H276,2)</f>
        <v>0</v>
      </c>
      <c r="BL276" s="18" t="s">
        <v>136</v>
      </c>
      <c r="BM276" s="232" t="s">
        <v>1404</v>
      </c>
    </row>
    <row r="277" s="2" customFormat="1">
      <c r="A277" s="39"/>
      <c r="B277" s="40"/>
      <c r="C277" s="41"/>
      <c r="D277" s="234" t="s">
        <v>131</v>
      </c>
      <c r="E277" s="41"/>
      <c r="F277" s="235" t="s">
        <v>1381</v>
      </c>
      <c r="G277" s="41"/>
      <c r="H277" s="41"/>
      <c r="I277" s="236"/>
      <c r="J277" s="41"/>
      <c r="K277" s="41"/>
      <c r="L277" s="45"/>
      <c r="M277" s="237"/>
      <c r="N277" s="238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131</v>
      </c>
      <c r="AU277" s="18" t="s">
        <v>88</v>
      </c>
    </row>
    <row r="278" s="15" customFormat="1">
      <c r="A278" s="15"/>
      <c r="B278" s="281"/>
      <c r="C278" s="282"/>
      <c r="D278" s="234" t="s">
        <v>260</v>
      </c>
      <c r="E278" s="283" t="s">
        <v>1</v>
      </c>
      <c r="F278" s="284" t="s">
        <v>1405</v>
      </c>
      <c r="G278" s="282"/>
      <c r="H278" s="283" t="s">
        <v>1</v>
      </c>
      <c r="I278" s="285"/>
      <c r="J278" s="282"/>
      <c r="K278" s="282"/>
      <c r="L278" s="286"/>
      <c r="M278" s="287"/>
      <c r="N278" s="288"/>
      <c r="O278" s="288"/>
      <c r="P278" s="288"/>
      <c r="Q278" s="288"/>
      <c r="R278" s="288"/>
      <c r="S278" s="288"/>
      <c r="T278" s="289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90" t="s">
        <v>260</v>
      </c>
      <c r="AU278" s="290" t="s">
        <v>88</v>
      </c>
      <c r="AV278" s="15" t="s">
        <v>14</v>
      </c>
      <c r="AW278" s="15" t="s">
        <v>37</v>
      </c>
      <c r="AX278" s="15" t="s">
        <v>79</v>
      </c>
      <c r="AY278" s="290" t="s">
        <v>122</v>
      </c>
    </row>
    <row r="279" s="13" customFormat="1">
      <c r="A279" s="13"/>
      <c r="B279" s="245"/>
      <c r="C279" s="246"/>
      <c r="D279" s="234" t="s">
        <v>260</v>
      </c>
      <c r="E279" s="247" t="s">
        <v>1</v>
      </c>
      <c r="F279" s="248" t="s">
        <v>1406</v>
      </c>
      <c r="G279" s="246"/>
      <c r="H279" s="249">
        <v>448.69999999999999</v>
      </c>
      <c r="I279" s="250"/>
      <c r="J279" s="246"/>
      <c r="K279" s="246"/>
      <c r="L279" s="251"/>
      <c r="M279" s="252"/>
      <c r="N279" s="253"/>
      <c r="O279" s="253"/>
      <c r="P279" s="253"/>
      <c r="Q279" s="253"/>
      <c r="R279" s="253"/>
      <c r="S279" s="253"/>
      <c r="T279" s="25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5" t="s">
        <v>260</v>
      </c>
      <c r="AU279" s="255" t="s">
        <v>88</v>
      </c>
      <c r="AV279" s="13" t="s">
        <v>88</v>
      </c>
      <c r="AW279" s="13" t="s">
        <v>37</v>
      </c>
      <c r="AX279" s="13" t="s">
        <v>79</v>
      </c>
      <c r="AY279" s="255" t="s">
        <v>122</v>
      </c>
    </row>
    <row r="280" s="16" customFormat="1">
      <c r="A280" s="16"/>
      <c r="B280" s="291"/>
      <c r="C280" s="292"/>
      <c r="D280" s="234" t="s">
        <v>260</v>
      </c>
      <c r="E280" s="293" t="s">
        <v>1</v>
      </c>
      <c r="F280" s="294" t="s">
        <v>1235</v>
      </c>
      <c r="G280" s="292"/>
      <c r="H280" s="295">
        <v>448.69999999999999</v>
      </c>
      <c r="I280" s="296"/>
      <c r="J280" s="292"/>
      <c r="K280" s="292"/>
      <c r="L280" s="297"/>
      <c r="M280" s="298"/>
      <c r="N280" s="299"/>
      <c r="O280" s="299"/>
      <c r="P280" s="299"/>
      <c r="Q280" s="299"/>
      <c r="R280" s="299"/>
      <c r="S280" s="299"/>
      <c r="T280" s="300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T280" s="301" t="s">
        <v>260</v>
      </c>
      <c r="AU280" s="301" t="s">
        <v>88</v>
      </c>
      <c r="AV280" s="16" t="s">
        <v>137</v>
      </c>
      <c r="AW280" s="16" t="s">
        <v>37</v>
      </c>
      <c r="AX280" s="16" t="s">
        <v>79</v>
      </c>
      <c r="AY280" s="301" t="s">
        <v>122</v>
      </c>
    </row>
    <row r="281" s="14" customFormat="1">
      <c r="A281" s="14"/>
      <c r="B281" s="256"/>
      <c r="C281" s="257"/>
      <c r="D281" s="234" t="s">
        <v>260</v>
      </c>
      <c r="E281" s="258" t="s">
        <v>1</v>
      </c>
      <c r="F281" s="259" t="s">
        <v>263</v>
      </c>
      <c r="G281" s="257"/>
      <c r="H281" s="260">
        <v>448.69999999999999</v>
      </c>
      <c r="I281" s="261"/>
      <c r="J281" s="257"/>
      <c r="K281" s="257"/>
      <c r="L281" s="262"/>
      <c r="M281" s="263"/>
      <c r="N281" s="264"/>
      <c r="O281" s="264"/>
      <c r="P281" s="264"/>
      <c r="Q281" s="264"/>
      <c r="R281" s="264"/>
      <c r="S281" s="264"/>
      <c r="T281" s="26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6" t="s">
        <v>260</v>
      </c>
      <c r="AU281" s="266" t="s">
        <v>88</v>
      </c>
      <c r="AV281" s="14" t="s">
        <v>136</v>
      </c>
      <c r="AW281" s="14" t="s">
        <v>37</v>
      </c>
      <c r="AX281" s="14" t="s">
        <v>14</v>
      </c>
      <c r="AY281" s="266" t="s">
        <v>122</v>
      </c>
    </row>
    <row r="282" s="2" customFormat="1" ht="21.75" customHeight="1">
      <c r="A282" s="39"/>
      <c r="B282" s="40"/>
      <c r="C282" s="220" t="s">
        <v>357</v>
      </c>
      <c r="D282" s="220" t="s">
        <v>125</v>
      </c>
      <c r="E282" s="221" t="s">
        <v>1407</v>
      </c>
      <c r="F282" s="222" t="s">
        <v>1408</v>
      </c>
      <c r="G282" s="223" t="s">
        <v>432</v>
      </c>
      <c r="H282" s="224">
        <v>448.69999999999999</v>
      </c>
      <c r="I282" s="225"/>
      <c r="J282" s="226">
        <f>ROUND(I282*H282,2)</f>
        <v>0</v>
      </c>
      <c r="K282" s="227"/>
      <c r="L282" s="45"/>
      <c r="M282" s="228" t="s">
        <v>1</v>
      </c>
      <c r="N282" s="229" t="s">
        <v>44</v>
      </c>
      <c r="O282" s="92"/>
      <c r="P282" s="230">
        <f>O282*H282</f>
        <v>0</v>
      </c>
      <c r="Q282" s="230">
        <v>0</v>
      </c>
      <c r="R282" s="230">
        <f>Q282*H282</f>
        <v>0</v>
      </c>
      <c r="S282" s="230">
        <v>0</v>
      </c>
      <c r="T282" s="231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2" t="s">
        <v>136</v>
      </c>
      <c r="AT282" s="232" t="s">
        <v>125</v>
      </c>
      <c r="AU282" s="232" t="s">
        <v>88</v>
      </c>
      <c r="AY282" s="18" t="s">
        <v>122</v>
      </c>
      <c r="BE282" s="233">
        <f>IF(N282="základní",J282,0)</f>
        <v>0</v>
      </c>
      <c r="BF282" s="233">
        <f>IF(N282="snížená",J282,0)</f>
        <v>0</v>
      </c>
      <c r="BG282" s="233">
        <f>IF(N282="zákl. přenesená",J282,0)</f>
        <v>0</v>
      </c>
      <c r="BH282" s="233">
        <f>IF(N282="sníž. přenesená",J282,0)</f>
        <v>0</v>
      </c>
      <c r="BI282" s="233">
        <f>IF(N282="nulová",J282,0)</f>
        <v>0</v>
      </c>
      <c r="BJ282" s="18" t="s">
        <v>14</v>
      </c>
      <c r="BK282" s="233">
        <f>ROUND(I282*H282,2)</f>
        <v>0</v>
      </c>
      <c r="BL282" s="18" t="s">
        <v>136</v>
      </c>
      <c r="BM282" s="232" t="s">
        <v>1409</v>
      </c>
    </row>
    <row r="283" s="2" customFormat="1">
      <c r="A283" s="39"/>
      <c r="B283" s="40"/>
      <c r="C283" s="41"/>
      <c r="D283" s="234" t="s">
        <v>131</v>
      </c>
      <c r="E283" s="41"/>
      <c r="F283" s="235" t="s">
        <v>1410</v>
      </c>
      <c r="G283" s="41"/>
      <c r="H283" s="41"/>
      <c r="I283" s="236"/>
      <c r="J283" s="41"/>
      <c r="K283" s="41"/>
      <c r="L283" s="45"/>
      <c r="M283" s="237"/>
      <c r="N283" s="238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131</v>
      </c>
      <c r="AU283" s="18" t="s">
        <v>88</v>
      </c>
    </row>
    <row r="284" s="15" customFormat="1">
      <c r="A284" s="15"/>
      <c r="B284" s="281"/>
      <c r="C284" s="282"/>
      <c r="D284" s="234" t="s">
        <v>260</v>
      </c>
      <c r="E284" s="283" t="s">
        <v>1</v>
      </c>
      <c r="F284" s="284" t="s">
        <v>1405</v>
      </c>
      <c r="G284" s="282"/>
      <c r="H284" s="283" t="s">
        <v>1</v>
      </c>
      <c r="I284" s="285"/>
      <c r="J284" s="282"/>
      <c r="K284" s="282"/>
      <c r="L284" s="286"/>
      <c r="M284" s="287"/>
      <c r="N284" s="288"/>
      <c r="O284" s="288"/>
      <c r="P284" s="288"/>
      <c r="Q284" s="288"/>
      <c r="R284" s="288"/>
      <c r="S284" s="288"/>
      <c r="T284" s="289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90" t="s">
        <v>260</v>
      </c>
      <c r="AU284" s="290" t="s">
        <v>88</v>
      </c>
      <c r="AV284" s="15" t="s">
        <v>14</v>
      </c>
      <c r="AW284" s="15" t="s">
        <v>37</v>
      </c>
      <c r="AX284" s="15" t="s">
        <v>79</v>
      </c>
      <c r="AY284" s="290" t="s">
        <v>122</v>
      </c>
    </row>
    <row r="285" s="13" customFormat="1">
      <c r="A285" s="13"/>
      <c r="B285" s="245"/>
      <c r="C285" s="246"/>
      <c r="D285" s="234" t="s">
        <v>260</v>
      </c>
      <c r="E285" s="247" t="s">
        <v>1</v>
      </c>
      <c r="F285" s="248" t="s">
        <v>1406</v>
      </c>
      <c r="G285" s="246"/>
      <c r="H285" s="249">
        <v>448.69999999999999</v>
      </c>
      <c r="I285" s="250"/>
      <c r="J285" s="246"/>
      <c r="K285" s="246"/>
      <c r="L285" s="251"/>
      <c r="M285" s="252"/>
      <c r="N285" s="253"/>
      <c r="O285" s="253"/>
      <c r="P285" s="253"/>
      <c r="Q285" s="253"/>
      <c r="R285" s="253"/>
      <c r="S285" s="253"/>
      <c r="T285" s="25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5" t="s">
        <v>260</v>
      </c>
      <c r="AU285" s="255" t="s">
        <v>88</v>
      </c>
      <c r="AV285" s="13" t="s">
        <v>88</v>
      </c>
      <c r="AW285" s="13" t="s">
        <v>37</v>
      </c>
      <c r="AX285" s="13" t="s">
        <v>79</v>
      </c>
      <c r="AY285" s="255" t="s">
        <v>122</v>
      </c>
    </row>
    <row r="286" s="16" customFormat="1">
      <c r="A286" s="16"/>
      <c r="B286" s="291"/>
      <c r="C286" s="292"/>
      <c r="D286" s="234" t="s">
        <v>260</v>
      </c>
      <c r="E286" s="293" t="s">
        <v>1</v>
      </c>
      <c r="F286" s="294" t="s">
        <v>1235</v>
      </c>
      <c r="G286" s="292"/>
      <c r="H286" s="295">
        <v>448.69999999999999</v>
      </c>
      <c r="I286" s="296"/>
      <c r="J286" s="292"/>
      <c r="K286" s="292"/>
      <c r="L286" s="297"/>
      <c r="M286" s="298"/>
      <c r="N286" s="299"/>
      <c r="O286" s="299"/>
      <c r="P286" s="299"/>
      <c r="Q286" s="299"/>
      <c r="R286" s="299"/>
      <c r="S286" s="299"/>
      <c r="T286" s="300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T286" s="301" t="s">
        <v>260</v>
      </c>
      <c r="AU286" s="301" t="s">
        <v>88</v>
      </c>
      <c r="AV286" s="16" t="s">
        <v>137</v>
      </c>
      <c r="AW286" s="16" t="s">
        <v>37</v>
      </c>
      <c r="AX286" s="16" t="s">
        <v>79</v>
      </c>
      <c r="AY286" s="301" t="s">
        <v>122</v>
      </c>
    </row>
    <row r="287" s="14" customFormat="1">
      <c r="A287" s="14"/>
      <c r="B287" s="256"/>
      <c r="C287" s="257"/>
      <c r="D287" s="234" t="s">
        <v>260</v>
      </c>
      <c r="E287" s="258" t="s">
        <v>1</v>
      </c>
      <c r="F287" s="259" t="s">
        <v>263</v>
      </c>
      <c r="G287" s="257"/>
      <c r="H287" s="260">
        <v>448.69999999999999</v>
      </c>
      <c r="I287" s="261"/>
      <c r="J287" s="257"/>
      <c r="K287" s="257"/>
      <c r="L287" s="262"/>
      <c r="M287" s="263"/>
      <c r="N287" s="264"/>
      <c r="O287" s="264"/>
      <c r="P287" s="264"/>
      <c r="Q287" s="264"/>
      <c r="R287" s="264"/>
      <c r="S287" s="264"/>
      <c r="T287" s="26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6" t="s">
        <v>260</v>
      </c>
      <c r="AU287" s="266" t="s">
        <v>88</v>
      </c>
      <c r="AV287" s="14" t="s">
        <v>136</v>
      </c>
      <c r="AW287" s="14" t="s">
        <v>37</v>
      </c>
      <c r="AX287" s="14" t="s">
        <v>14</v>
      </c>
      <c r="AY287" s="266" t="s">
        <v>122</v>
      </c>
    </row>
    <row r="288" s="2" customFormat="1" ht="24.15" customHeight="1">
      <c r="A288" s="39"/>
      <c r="B288" s="40"/>
      <c r="C288" s="220" t="s">
        <v>362</v>
      </c>
      <c r="D288" s="220" t="s">
        <v>125</v>
      </c>
      <c r="E288" s="221" t="s">
        <v>1411</v>
      </c>
      <c r="F288" s="222" t="s">
        <v>1412</v>
      </c>
      <c r="G288" s="223" t="s">
        <v>432</v>
      </c>
      <c r="H288" s="224">
        <v>268.5</v>
      </c>
      <c r="I288" s="225"/>
      <c r="J288" s="226">
        <f>ROUND(I288*H288,2)</f>
        <v>0</v>
      </c>
      <c r="K288" s="227"/>
      <c r="L288" s="45"/>
      <c r="M288" s="228" t="s">
        <v>1</v>
      </c>
      <c r="N288" s="229" t="s">
        <v>44</v>
      </c>
      <c r="O288" s="92"/>
      <c r="P288" s="230">
        <f>O288*H288</f>
        <v>0</v>
      </c>
      <c r="Q288" s="230">
        <v>0</v>
      </c>
      <c r="R288" s="230">
        <f>Q288*H288</f>
        <v>0</v>
      </c>
      <c r="S288" s="230">
        <v>0</v>
      </c>
      <c r="T288" s="23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2" t="s">
        <v>136</v>
      </c>
      <c r="AT288" s="232" t="s">
        <v>125</v>
      </c>
      <c r="AU288" s="232" t="s">
        <v>88</v>
      </c>
      <c r="AY288" s="18" t="s">
        <v>122</v>
      </c>
      <c r="BE288" s="233">
        <f>IF(N288="základní",J288,0)</f>
        <v>0</v>
      </c>
      <c r="BF288" s="233">
        <f>IF(N288="snížená",J288,0)</f>
        <v>0</v>
      </c>
      <c r="BG288" s="233">
        <f>IF(N288="zákl. přenesená",J288,0)</f>
        <v>0</v>
      </c>
      <c r="BH288" s="233">
        <f>IF(N288="sníž. přenesená",J288,0)</f>
        <v>0</v>
      </c>
      <c r="BI288" s="233">
        <f>IF(N288="nulová",J288,0)</f>
        <v>0</v>
      </c>
      <c r="BJ288" s="18" t="s">
        <v>14</v>
      </c>
      <c r="BK288" s="233">
        <f>ROUND(I288*H288,2)</f>
        <v>0</v>
      </c>
      <c r="BL288" s="18" t="s">
        <v>136</v>
      </c>
      <c r="BM288" s="232" t="s">
        <v>1413</v>
      </c>
    </row>
    <row r="289" s="15" customFormat="1">
      <c r="A289" s="15"/>
      <c r="B289" s="281"/>
      <c r="C289" s="282"/>
      <c r="D289" s="234" t="s">
        <v>260</v>
      </c>
      <c r="E289" s="283" t="s">
        <v>1</v>
      </c>
      <c r="F289" s="284" t="s">
        <v>1414</v>
      </c>
      <c r="G289" s="282"/>
      <c r="H289" s="283" t="s">
        <v>1</v>
      </c>
      <c r="I289" s="285"/>
      <c r="J289" s="282"/>
      <c r="K289" s="282"/>
      <c r="L289" s="286"/>
      <c r="M289" s="287"/>
      <c r="N289" s="288"/>
      <c r="O289" s="288"/>
      <c r="P289" s="288"/>
      <c r="Q289" s="288"/>
      <c r="R289" s="288"/>
      <c r="S289" s="288"/>
      <c r="T289" s="289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90" t="s">
        <v>260</v>
      </c>
      <c r="AU289" s="290" t="s">
        <v>88</v>
      </c>
      <c r="AV289" s="15" t="s">
        <v>14</v>
      </c>
      <c r="AW289" s="15" t="s">
        <v>37</v>
      </c>
      <c r="AX289" s="15" t="s">
        <v>79</v>
      </c>
      <c r="AY289" s="290" t="s">
        <v>122</v>
      </c>
    </row>
    <row r="290" s="13" customFormat="1">
      <c r="A290" s="13"/>
      <c r="B290" s="245"/>
      <c r="C290" s="246"/>
      <c r="D290" s="234" t="s">
        <v>260</v>
      </c>
      <c r="E290" s="247" t="s">
        <v>1</v>
      </c>
      <c r="F290" s="248" t="s">
        <v>1415</v>
      </c>
      <c r="G290" s="246"/>
      <c r="H290" s="249">
        <v>19.800000000000001</v>
      </c>
      <c r="I290" s="250"/>
      <c r="J290" s="246"/>
      <c r="K290" s="246"/>
      <c r="L290" s="251"/>
      <c r="M290" s="252"/>
      <c r="N290" s="253"/>
      <c r="O290" s="253"/>
      <c r="P290" s="253"/>
      <c r="Q290" s="253"/>
      <c r="R290" s="253"/>
      <c r="S290" s="253"/>
      <c r="T290" s="25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5" t="s">
        <v>260</v>
      </c>
      <c r="AU290" s="255" t="s">
        <v>88</v>
      </c>
      <c r="AV290" s="13" t="s">
        <v>88</v>
      </c>
      <c r="AW290" s="13" t="s">
        <v>37</v>
      </c>
      <c r="AX290" s="13" t="s">
        <v>79</v>
      </c>
      <c r="AY290" s="255" t="s">
        <v>122</v>
      </c>
    </row>
    <row r="291" s="13" customFormat="1">
      <c r="A291" s="13"/>
      <c r="B291" s="245"/>
      <c r="C291" s="246"/>
      <c r="D291" s="234" t="s">
        <v>260</v>
      </c>
      <c r="E291" s="247" t="s">
        <v>1</v>
      </c>
      <c r="F291" s="248" t="s">
        <v>1416</v>
      </c>
      <c r="G291" s="246"/>
      <c r="H291" s="249">
        <v>10.9</v>
      </c>
      <c r="I291" s="250"/>
      <c r="J291" s="246"/>
      <c r="K291" s="246"/>
      <c r="L291" s="251"/>
      <c r="M291" s="252"/>
      <c r="N291" s="253"/>
      <c r="O291" s="253"/>
      <c r="P291" s="253"/>
      <c r="Q291" s="253"/>
      <c r="R291" s="253"/>
      <c r="S291" s="253"/>
      <c r="T291" s="25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5" t="s">
        <v>260</v>
      </c>
      <c r="AU291" s="255" t="s">
        <v>88</v>
      </c>
      <c r="AV291" s="13" t="s">
        <v>88</v>
      </c>
      <c r="AW291" s="13" t="s">
        <v>37</v>
      </c>
      <c r="AX291" s="13" t="s">
        <v>79</v>
      </c>
      <c r="AY291" s="255" t="s">
        <v>122</v>
      </c>
    </row>
    <row r="292" s="13" customFormat="1">
      <c r="A292" s="13"/>
      <c r="B292" s="245"/>
      <c r="C292" s="246"/>
      <c r="D292" s="234" t="s">
        <v>260</v>
      </c>
      <c r="E292" s="247" t="s">
        <v>1</v>
      </c>
      <c r="F292" s="248" t="s">
        <v>1417</v>
      </c>
      <c r="G292" s="246"/>
      <c r="H292" s="249">
        <v>73.400000000000006</v>
      </c>
      <c r="I292" s="250"/>
      <c r="J292" s="246"/>
      <c r="K292" s="246"/>
      <c r="L292" s="251"/>
      <c r="M292" s="252"/>
      <c r="N292" s="253"/>
      <c r="O292" s="253"/>
      <c r="P292" s="253"/>
      <c r="Q292" s="253"/>
      <c r="R292" s="253"/>
      <c r="S292" s="253"/>
      <c r="T292" s="25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5" t="s">
        <v>260</v>
      </c>
      <c r="AU292" s="255" t="s">
        <v>88</v>
      </c>
      <c r="AV292" s="13" t="s">
        <v>88</v>
      </c>
      <c r="AW292" s="13" t="s">
        <v>37</v>
      </c>
      <c r="AX292" s="13" t="s">
        <v>79</v>
      </c>
      <c r="AY292" s="255" t="s">
        <v>122</v>
      </c>
    </row>
    <row r="293" s="13" customFormat="1">
      <c r="A293" s="13"/>
      <c r="B293" s="245"/>
      <c r="C293" s="246"/>
      <c r="D293" s="234" t="s">
        <v>260</v>
      </c>
      <c r="E293" s="247" t="s">
        <v>1</v>
      </c>
      <c r="F293" s="248" t="s">
        <v>1418</v>
      </c>
      <c r="G293" s="246"/>
      <c r="H293" s="249">
        <v>12.699999999999999</v>
      </c>
      <c r="I293" s="250"/>
      <c r="J293" s="246"/>
      <c r="K293" s="246"/>
      <c r="L293" s="251"/>
      <c r="M293" s="252"/>
      <c r="N293" s="253"/>
      <c r="O293" s="253"/>
      <c r="P293" s="253"/>
      <c r="Q293" s="253"/>
      <c r="R293" s="253"/>
      <c r="S293" s="253"/>
      <c r="T293" s="254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5" t="s">
        <v>260</v>
      </c>
      <c r="AU293" s="255" t="s">
        <v>88</v>
      </c>
      <c r="AV293" s="13" t="s">
        <v>88</v>
      </c>
      <c r="AW293" s="13" t="s">
        <v>37</v>
      </c>
      <c r="AX293" s="13" t="s">
        <v>79</v>
      </c>
      <c r="AY293" s="255" t="s">
        <v>122</v>
      </c>
    </row>
    <row r="294" s="13" customFormat="1">
      <c r="A294" s="13"/>
      <c r="B294" s="245"/>
      <c r="C294" s="246"/>
      <c r="D294" s="234" t="s">
        <v>260</v>
      </c>
      <c r="E294" s="247" t="s">
        <v>1</v>
      </c>
      <c r="F294" s="248" t="s">
        <v>1419</v>
      </c>
      <c r="G294" s="246"/>
      <c r="H294" s="249">
        <v>151.69999999999999</v>
      </c>
      <c r="I294" s="250"/>
      <c r="J294" s="246"/>
      <c r="K294" s="246"/>
      <c r="L294" s="251"/>
      <c r="M294" s="252"/>
      <c r="N294" s="253"/>
      <c r="O294" s="253"/>
      <c r="P294" s="253"/>
      <c r="Q294" s="253"/>
      <c r="R294" s="253"/>
      <c r="S294" s="253"/>
      <c r="T294" s="25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5" t="s">
        <v>260</v>
      </c>
      <c r="AU294" s="255" t="s">
        <v>88</v>
      </c>
      <c r="AV294" s="13" t="s">
        <v>88</v>
      </c>
      <c r="AW294" s="13" t="s">
        <v>37</v>
      </c>
      <c r="AX294" s="13" t="s">
        <v>79</v>
      </c>
      <c r="AY294" s="255" t="s">
        <v>122</v>
      </c>
    </row>
    <row r="295" s="16" customFormat="1">
      <c r="A295" s="16"/>
      <c r="B295" s="291"/>
      <c r="C295" s="292"/>
      <c r="D295" s="234" t="s">
        <v>260</v>
      </c>
      <c r="E295" s="293" t="s">
        <v>1</v>
      </c>
      <c r="F295" s="294" t="s">
        <v>1235</v>
      </c>
      <c r="G295" s="292"/>
      <c r="H295" s="295">
        <v>268.5</v>
      </c>
      <c r="I295" s="296"/>
      <c r="J295" s="292"/>
      <c r="K295" s="292"/>
      <c r="L295" s="297"/>
      <c r="M295" s="298"/>
      <c r="N295" s="299"/>
      <c r="O295" s="299"/>
      <c r="P295" s="299"/>
      <c r="Q295" s="299"/>
      <c r="R295" s="299"/>
      <c r="S295" s="299"/>
      <c r="T295" s="300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T295" s="301" t="s">
        <v>260</v>
      </c>
      <c r="AU295" s="301" t="s">
        <v>88</v>
      </c>
      <c r="AV295" s="16" t="s">
        <v>137</v>
      </c>
      <c r="AW295" s="16" t="s">
        <v>37</v>
      </c>
      <c r="AX295" s="16" t="s">
        <v>79</v>
      </c>
      <c r="AY295" s="301" t="s">
        <v>122</v>
      </c>
    </row>
    <row r="296" s="14" customFormat="1">
      <c r="A296" s="14"/>
      <c r="B296" s="256"/>
      <c r="C296" s="257"/>
      <c r="D296" s="234" t="s">
        <v>260</v>
      </c>
      <c r="E296" s="258" t="s">
        <v>1165</v>
      </c>
      <c r="F296" s="259" t="s">
        <v>263</v>
      </c>
      <c r="G296" s="257"/>
      <c r="H296" s="260">
        <v>268.5</v>
      </c>
      <c r="I296" s="261"/>
      <c r="J296" s="257"/>
      <c r="K296" s="257"/>
      <c r="L296" s="262"/>
      <c r="M296" s="263"/>
      <c r="N296" s="264"/>
      <c r="O296" s="264"/>
      <c r="P296" s="264"/>
      <c r="Q296" s="264"/>
      <c r="R296" s="264"/>
      <c r="S296" s="264"/>
      <c r="T296" s="26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6" t="s">
        <v>260</v>
      </c>
      <c r="AU296" s="266" t="s">
        <v>88</v>
      </c>
      <c r="AV296" s="14" t="s">
        <v>136</v>
      </c>
      <c r="AW296" s="14" t="s">
        <v>37</v>
      </c>
      <c r="AX296" s="14" t="s">
        <v>14</v>
      </c>
      <c r="AY296" s="266" t="s">
        <v>122</v>
      </c>
    </row>
    <row r="297" s="2" customFormat="1" ht="33" customHeight="1">
      <c r="A297" s="39"/>
      <c r="B297" s="40"/>
      <c r="C297" s="220" t="s">
        <v>367</v>
      </c>
      <c r="D297" s="220" t="s">
        <v>125</v>
      </c>
      <c r="E297" s="221" t="s">
        <v>1420</v>
      </c>
      <c r="F297" s="222" t="s">
        <v>1421</v>
      </c>
      <c r="G297" s="223" t="s">
        <v>432</v>
      </c>
      <c r="H297" s="224">
        <v>268.5</v>
      </c>
      <c r="I297" s="225"/>
      <c r="J297" s="226">
        <f>ROUND(I297*H297,2)</f>
        <v>0</v>
      </c>
      <c r="K297" s="227"/>
      <c r="L297" s="45"/>
      <c r="M297" s="228" t="s">
        <v>1</v>
      </c>
      <c r="N297" s="229" t="s">
        <v>44</v>
      </c>
      <c r="O297" s="92"/>
      <c r="P297" s="230">
        <f>O297*H297</f>
        <v>0</v>
      </c>
      <c r="Q297" s="230">
        <v>0</v>
      </c>
      <c r="R297" s="230">
        <f>Q297*H297</f>
        <v>0</v>
      </c>
      <c r="S297" s="230">
        <v>0</v>
      </c>
      <c r="T297" s="231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2" t="s">
        <v>136</v>
      </c>
      <c r="AT297" s="232" t="s">
        <v>125</v>
      </c>
      <c r="AU297" s="232" t="s">
        <v>88</v>
      </c>
      <c r="AY297" s="18" t="s">
        <v>122</v>
      </c>
      <c r="BE297" s="233">
        <f>IF(N297="základní",J297,0)</f>
        <v>0</v>
      </c>
      <c r="BF297" s="233">
        <f>IF(N297="snížená",J297,0)</f>
        <v>0</v>
      </c>
      <c r="BG297" s="233">
        <f>IF(N297="zákl. přenesená",J297,0)</f>
        <v>0</v>
      </c>
      <c r="BH297" s="233">
        <f>IF(N297="sníž. přenesená",J297,0)</f>
        <v>0</v>
      </c>
      <c r="BI297" s="233">
        <f>IF(N297="nulová",J297,0)</f>
        <v>0</v>
      </c>
      <c r="BJ297" s="18" t="s">
        <v>14</v>
      </c>
      <c r="BK297" s="233">
        <f>ROUND(I297*H297,2)</f>
        <v>0</v>
      </c>
      <c r="BL297" s="18" t="s">
        <v>136</v>
      </c>
      <c r="BM297" s="232" t="s">
        <v>1422</v>
      </c>
    </row>
    <row r="298" s="13" customFormat="1">
      <c r="A298" s="13"/>
      <c r="B298" s="245"/>
      <c r="C298" s="246"/>
      <c r="D298" s="234" t="s">
        <v>260</v>
      </c>
      <c r="E298" s="247" t="s">
        <v>1</v>
      </c>
      <c r="F298" s="248" t="s">
        <v>1165</v>
      </c>
      <c r="G298" s="246"/>
      <c r="H298" s="249">
        <v>268.5</v>
      </c>
      <c r="I298" s="250"/>
      <c r="J298" s="246"/>
      <c r="K298" s="246"/>
      <c r="L298" s="251"/>
      <c r="M298" s="252"/>
      <c r="N298" s="253"/>
      <c r="O298" s="253"/>
      <c r="P298" s="253"/>
      <c r="Q298" s="253"/>
      <c r="R298" s="253"/>
      <c r="S298" s="253"/>
      <c r="T298" s="25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5" t="s">
        <v>260</v>
      </c>
      <c r="AU298" s="255" t="s">
        <v>88</v>
      </c>
      <c r="AV298" s="13" t="s">
        <v>88</v>
      </c>
      <c r="AW298" s="13" t="s">
        <v>37</v>
      </c>
      <c r="AX298" s="13" t="s">
        <v>14</v>
      </c>
      <c r="AY298" s="255" t="s">
        <v>122</v>
      </c>
    </row>
    <row r="299" s="2" customFormat="1" ht="24.15" customHeight="1">
      <c r="A299" s="39"/>
      <c r="B299" s="40"/>
      <c r="C299" s="220" t="s">
        <v>372</v>
      </c>
      <c r="D299" s="220" t="s">
        <v>125</v>
      </c>
      <c r="E299" s="221" t="s">
        <v>1423</v>
      </c>
      <c r="F299" s="222" t="s">
        <v>1424</v>
      </c>
      <c r="G299" s="223" t="s">
        <v>432</v>
      </c>
      <c r="H299" s="224">
        <v>268.5</v>
      </c>
      <c r="I299" s="225"/>
      <c r="J299" s="226">
        <f>ROUND(I299*H299,2)</f>
        <v>0</v>
      </c>
      <c r="K299" s="227"/>
      <c r="L299" s="45"/>
      <c r="M299" s="228" t="s">
        <v>1</v>
      </c>
      <c r="N299" s="229" t="s">
        <v>44</v>
      </c>
      <c r="O299" s="92"/>
      <c r="P299" s="230">
        <f>O299*H299</f>
        <v>0</v>
      </c>
      <c r="Q299" s="230">
        <v>0</v>
      </c>
      <c r="R299" s="230">
        <f>Q299*H299</f>
        <v>0</v>
      </c>
      <c r="S299" s="230">
        <v>0</v>
      </c>
      <c r="T299" s="231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2" t="s">
        <v>136</v>
      </c>
      <c r="AT299" s="232" t="s">
        <v>125</v>
      </c>
      <c r="AU299" s="232" t="s">
        <v>88</v>
      </c>
      <c r="AY299" s="18" t="s">
        <v>122</v>
      </c>
      <c r="BE299" s="233">
        <f>IF(N299="základní",J299,0)</f>
        <v>0</v>
      </c>
      <c r="BF299" s="233">
        <f>IF(N299="snížená",J299,0)</f>
        <v>0</v>
      </c>
      <c r="BG299" s="233">
        <f>IF(N299="zákl. přenesená",J299,0)</f>
        <v>0</v>
      </c>
      <c r="BH299" s="233">
        <f>IF(N299="sníž. přenesená",J299,0)</f>
        <v>0</v>
      </c>
      <c r="BI299" s="233">
        <f>IF(N299="nulová",J299,0)</f>
        <v>0</v>
      </c>
      <c r="BJ299" s="18" t="s">
        <v>14</v>
      </c>
      <c r="BK299" s="233">
        <f>ROUND(I299*H299,2)</f>
        <v>0</v>
      </c>
      <c r="BL299" s="18" t="s">
        <v>136</v>
      </c>
      <c r="BM299" s="232" t="s">
        <v>1425</v>
      </c>
    </row>
    <row r="300" s="13" customFormat="1">
      <c r="A300" s="13"/>
      <c r="B300" s="245"/>
      <c r="C300" s="246"/>
      <c r="D300" s="234" t="s">
        <v>260</v>
      </c>
      <c r="E300" s="247" t="s">
        <v>1</v>
      </c>
      <c r="F300" s="248" t="s">
        <v>1165</v>
      </c>
      <c r="G300" s="246"/>
      <c r="H300" s="249">
        <v>268.5</v>
      </c>
      <c r="I300" s="250"/>
      <c r="J300" s="246"/>
      <c r="K300" s="246"/>
      <c r="L300" s="251"/>
      <c r="M300" s="252"/>
      <c r="N300" s="253"/>
      <c r="O300" s="253"/>
      <c r="P300" s="253"/>
      <c r="Q300" s="253"/>
      <c r="R300" s="253"/>
      <c r="S300" s="253"/>
      <c r="T300" s="25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5" t="s">
        <v>260</v>
      </c>
      <c r="AU300" s="255" t="s">
        <v>88</v>
      </c>
      <c r="AV300" s="13" t="s">
        <v>88</v>
      </c>
      <c r="AW300" s="13" t="s">
        <v>37</v>
      </c>
      <c r="AX300" s="13" t="s">
        <v>14</v>
      </c>
      <c r="AY300" s="255" t="s">
        <v>122</v>
      </c>
    </row>
    <row r="301" s="2" customFormat="1" ht="21.75" customHeight="1">
      <c r="A301" s="39"/>
      <c r="B301" s="40"/>
      <c r="C301" s="220" t="s">
        <v>376</v>
      </c>
      <c r="D301" s="220" t="s">
        <v>125</v>
      </c>
      <c r="E301" s="221" t="s">
        <v>1426</v>
      </c>
      <c r="F301" s="222" t="s">
        <v>1427</v>
      </c>
      <c r="G301" s="223" t="s">
        <v>432</v>
      </c>
      <c r="H301" s="224">
        <v>268.5</v>
      </c>
      <c r="I301" s="225"/>
      <c r="J301" s="226">
        <f>ROUND(I301*H301,2)</f>
        <v>0</v>
      </c>
      <c r="K301" s="227"/>
      <c r="L301" s="45"/>
      <c r="M301" s="228" t="s">
        <v>1</v>
      </c>
      <c r="N301" s="229" t="s">
        <v>44</v>
      </c>
      <c r="O301" s="92"/>
      <c r="P301" s="230">
        <f>O301*H301</f>
        <v>0</v>
      </c>
      <c r="Q301" s="230">
        <v>0.0088000000000000005</v>
      </c>
      <c r="R301" s="230">
        <f>Q301*H301</f>
        <v>2.3628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136</v>
      </c>
      <c r="AT301" s="232" t="s">
        <v>125</v>
      </c>
      <c r="AU301" s="232" t="s">
        <v>88</v>
      </c>
      <c r="AY301" s="18" t="s">
        <v>122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14</v>
      </c>
      <c r="BK301" s="233">
        <f>ROUND(I301*H301,2)</f>
        <v>0</v>
      </c>
      <c r="BL301" s="18" t="s">
        <v>136</v>
      </c>
      <c r="BM301" s="232" t="s">
        <v>1428</v>
      </c>
    </row>
    <row r="302" s="13" customFormat="1">
      <c r="A302" s="13"/>
      <c r="B302" s="245"/>
      <c r="C302" s="246"/>
      <c r="D302" s="234" t="s">
        <v>260</v>
      </c>
      <c r="E302" s="247" t="s">
        <v>1</v>
      </c>
      <c r="F302" s="248" t="s">
        <v>1165</v>
      </c>
      <c r="G302" s="246"/>
      <c r="H302" s="249">
        <v>268.5</v>
      </c>
      <c r="I302" s="250"/>
      <c r="J302" s="246"/>
      <c r="K302" s="246"/>
      <c r="L302" s="251"/>
      <c r="M302" s="252"/>
      <c r="N302" s="253"/>
      <c r="O302" s="253"/>
      <c r="P302" s="253"/>
      <c r="Q302" s="253"/>
      <c r="R302" s="253"/>
      <c r="S302" s="253"/>
      <c r="T302" s="254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5" t="s">
        <v>260</v>
      </c>
      <c r="AU302" s="255" t="s">
        <v>88</v>
      </c>
      <c r="AV302" s="13" t="s">
        <v>88</v>
      </c>
      <c r="AW302" s="13" t="s">
        <v>37</v>
      </c>
      <c r="AX302" s="13" t="s">
        <v>14</v>
      </c>
      <c r="AY302" s="255" t="s">
        <v>122</v>
      </c>
    </row>
    <row r="303" s="2" customFormat="1" ht="16.5" customHeight="1">
      <c r="A303" s="39"/>
      <c r="B303" s="40"/>
      <c r="C303" s="267" t="s">
        <v>380</v>
      </c>
      <c r="D303" s="267" t="s">
        <v>363</v>
      </c>
      <c r="E303" s="268" t="s">
        <v>1429</v>
      </c>
      <c r="F303" s="269" t="s">
        <v>1430</v>
      </c>
      <c r="G303" s="270" t="s">
        <v>266</v>
      </c>
      <c r="H303" s="271">
        <v>108.859</v>
      </c>
      <c r="I303" s="272"/>
      <c r="J303" s="273">
        <f>ROUND(I303*H303,2)</f>
        <v>0</v>
      </c>
      <c r="K303" s="274"/>
      <c r="L303" s="275"/>
      <c r="M303" s="276" t="s">
        <v>1</v>
      </c>
      <c r="N303" s="277" t="s">
        <v>44</v>
      </c>
      <c r="O303" s="92"/>
      <c r="P303" s="230">
        <f>O303*H303</f>
        <v>0</v>
      </c>
      <c r="Q303" s="230">
        <v>1</v>
      </c>
      <c r="R303" s="230">
        <f>Q303*H303</f>
        <v>108.859</v>
      </c>
      <c r="S303" s="230">
        <v>0</v>
      </c>
      <c r="T303" s="231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2" t="s">
        <v>151</v>
      </c>
      <c r="AT303" s="232" t="s">
        <v>363</v>
      </c>
      <c r="AU303" s="232" t="s">
        <v>88</v>
      </c>
      <c r="AY303" s="18" t="s">
        <v>122</v>
      </c>
      <c r="BE303" s="233">
        <f>IF(N303="základní",J303,0)</f>
        <v>0</v>
      </c>
      <c r="BF303" s="233">
        <f>IF(N303="snížená",J303,0)</f>
        <v>0</v>
      </c>
      <c r="BG303" s="233">
        <f>IF(N303="zákl. přenesená",J303,0)</f>
        <v>0</v>
      </c>
      <c r="BH303" s="233">
        <f>IF(N303="sníž. přenesená",J303,0)</f>
        <v>0</v>
      </c>
      <c r="BI303" s="233">
        <f>IF(N303="nulová",J303,0)</f>
        <v>0</v>
      </c>
      <c r="BJ303" s="18" t="s">
        <v>14</v>
      </c>
      <c r="BK303" s="233">
        <f>ROUND(I303*H303,2)</f>
        <v>0</v>
      </c>
      <c r="BL303" s="18" t="s">
        <v>136</v>
      </c>
      <c r="BM303" s="232" t="s">
        <v>1431</v>
      </c>
    </row>
    <row r="304" s="15" customFormat="1">
      <c r="A304" s="15"/>
      <c r="B304" s="281"/>
      <c r="C304" s="282"/>
      <c r="D304" s="234" t="s">
        <v>260</v>
      </c>
      <c r="E304" s="283" t="s">
        <v>1</v>
      </c>
      <c r="F304" s="284" t="s">
        <v>1432</v>
      </c>
      <c r="G304" s="282"/>
      <c r="H304" s="283" t="s">
        <v>1</v>
      </c>
      <c r="I304" s="285"/>
      <c r="J304" s="282"/>
      <c r="K304" s="282"/>
      <c r="L304" s="286"/>
      <c r="M304" s="287"/>
      <c r="N304" s="288"/>
      <c r="O304" s="288"/>
      <c r="P304" s="288"/>
      <c r="Q304" s="288"/>
      <c r="R304" s="288"/>
      <c r="S304" s="288"/>
      <c r="T304" s="289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90" t="s">
        <v>260</v>
      </c>
      <c r="AU304" s="290" t="s">
        <v>88</v>
      </c>
      <c r="AV304" s="15" t="s">
        <v>14</v>
      </c>
      <c r="AW304" s="15" t="s">
        <v>37</v>
      </c>
      <c r="AX304" s="15" t="s">
        <v>79</v>
      </c>
      <c r="AY304" s="290" t="s">
        <v>122</v>
      </c>
    </row>
    <row r="305" s="13" customFormat="1">
      <c r="A305" s="13"/>
      <c r="B305" s="245"/>
      <c r="C305" s="246"/>
      <c r="D305" s="234" t="s">
        <v>260</v>
      </c>
      <c r="E305" s="247" t="s">
        <v>1</v>
      </c>
      <c r="F305" s="248" t="s">
        <v>1433</v>
      </c>
      <c r="G305" s="246"/>
      <c r="H305" s="249">
        <v>108.859</v>
      </c>
      <c r="I305" s="250"/>
      <c r="J305" s="246"/>
      <c r="K305" s="246"/>
      <c r="L305" s="251"/>
      <c r="M305" s="252"/>
      <c r="N305" s="253"/>
      <c r="O305" s="253"/>
      <c r="P305" s="253"/>
      <c r="Q305" s="253"/>
      <c r="R305" s="253"/>
      <c r="S305" s="253"/>
      <c r="T305" s="25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5" t="s">
        <v>260</v>
      </c>
      <c r="AU305" s="255" t="s">
        <v>88</v>
      </c>
      <c r="AV305" s="13" t="s">
        <v>88</v>
      </c>
      <c r="AW305" s="13" t="s">
        <v>37</v>
      </c>
      <c r="AX305" s="13" t="s">
        <v>14</v>
      </c>
      <c r="AY305" s="255" t="s">
        <v>122</v>
      </c>
    </row>
    <row r="306" s="2" customFormat="1" ht="24.15" customHeight="1">
      <c r="A306" s="39"/>
      <c r="B306" s="40"/>
      <c r="C306" s="220" t="s">
        <v>384</v>
      </c>
      <c r="D306" s="220" t="s">
        <v>125</v>
      </c>
      <c r="E306" s="221" t="s">
        <v>1434</v>
      </c>
      <c r="F306" s="222" t="s">
        <v>1435</v>
      </c>
      <c r="G306" s="223" t="s">
        <v>432</v>
      </c>
      <c r="H306" s="224">
        <v>180.19999999999999</v>
      </c>
      <c r="I306" s="225"/>
      <c r="J306" s="226">
        <f>ROUND(I306*H306,2)</f>
        <v>0</v>
      </c>
      <c r="K306" s="227"/>
      <c r="L306" s="45"/>
      <c r="M306" s="228" t="s">
        <v>1</v>
      </c>
      <c r="N306" s="229" t="s">
        <v>44</v>
      </c>
      <c r="O306" s="92"/>
      <c r="P306" s="230">
        <f>O306*H306</f>
        <v>0</v>
      </c>
      <c r="Q306" s="230">
        <v>0.089219999999999994</v>
      </c>
      <c r="R306" s="230">
        <f>Q306*H306</f>
        <v>16.077443999999996</v>
      </c>
      <c r="S306" s="230">
        <v>0</v>
      </c>
      <c r="T306" s="231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2" t="s">
        <v>136</v>
      </c>
      <c r="AT306" s="232" t="s">
        <v>125</v>
      </c>
      <c r="AU306" s="232" t="s">
        <v>88</v>
      </c>
      <c r="AY306" s="18" t="s">
        <v>122</v>
      </c>
      <c r="BE306" s="233">
        <f>IF(N306="základní",J306,0)</f>
        <v>0</v>
      </c>
      <c r="BF306" s="233">
        <f>IF(N306="snížená",J306,0)</f>
        <v>0</v>
      </c>
      <c r="BG306" s="233">
        <f>IF(N306="zákl. přenesená",J306,0)</f>
        <v>0</v>
      </c>
      <c r="BH306" s="233">
        <f>IF(N306="sníž. přenesená",J306,0)</f>
        <v>0</v>
      </c>
      <c r="BI306" s="233">
        <f>IF(N306="nulová",J306,0)</f>
        <v>0</v>
      </c>
      <c r="BJ306" s="18" t="s">
        <v>14</v>
      </c>
      <c r="BK306" s="233">
        <f>ROUND(I306*H306,2)</f>
        <v>0</v>
      </c>
      <c r="BL306" s="18" t="s">
        <v>136</v>
      </c>
      <c r="BM306" s="232" t="s">
        <v>1436</v>
      </c>
    </row>
    <row r="307" s="15" customFormat="1">
      <c r="A307" s="15"/>
      <c r="B307" s="281"/>
      <c r="C307" s="282"/>
      <c r="D307" s="234" t="s">
        <v>260</v>
      </c>
      <c r="E307" s="283" t="s">
        <v>1</v>
      </c>
      <c r="F307" s="284" t="s">
        <v>1437</v>
      </c>
      <c r="G307" s="282"/>
      <c r="H307" s="283" t="s">
        <v>1</v>
      </c>
      <c r="I307" s="285"/>
      <c r="J307" s="282"/>
      <c r="K307" s="282"/>
      <c r="L307" s="286"/>
      <c r="M307" s="287"/>
      <c r="N307" s="288"/>
      <c r="O307" s="288"/>
      <c r="P307" s="288"/>
      <c r="Q307" s="288"/>
      <c r="R307" s="288"/>
      <c r="S307" s="288"/>
      <c r="T307" s="289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90" t="s">
        <v>260</v>
      </c>
      <c r="AU307" s="290" t="s">
        <v>88</v>
      </c>
      <c r="AV307" s="15" t="s">
        <v>14</v>
      </c>
      <c r="AW307" s="15" t="s">
        <v>37</v>
      </c>
      <c r="AX307" s="15" t="s">
        <v>79</v>
      </c>
      <c r="AY307" s="290" t="s">
        <v>122</v>
      </c>
    </row>
    <row r="308" s="13" customFormat="1">
      <c r="A308" s="13"/>
      <c r="B308" s="245"/>
      <c r="C308" s="246"/>
      <c r="D308" s="234" t="s">
        <v>260</v>
      </c>
      <c r="E308" s="247" t="s">
        <v>1</v>
      </c>
      <c r="F308" s="248" t="s">
        <v>1438</v>
      </c>
      <c r="G308" s="246"/>
      <c r="H308" s="249">
        <v>58.899999999999999</v>
      </c>
      <c r="I308" s="250"/>
      <c r="J308" s="246"/>
      <c r="K308" s="246"/>
      <c r="L308" s="251"/>
      <c r="M308" s="252"/>
      <c r="N308" s="253"/>
      <c r="O308" s="253"/>
      <c r="P308" s="253"/>
      <c r="Q308" s="253"/>
      <c r="R308" s="253"/>
      <c r="S308" s="253"/>
      <c r="T308" s="25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5" t="s">
        <v>260</v>
      </c>
      <c r="AU308" s="255" t="s">
        <v>88</v>
      </c>
      <c r="AV308" s="13" t="s">
        <v>88</v>
      </c>
      <c r="AW308" s="13" t="s">
        <v>37</v>
      </c>
      <c r="AX308" s="13" t="s">
        <v>79</v>
      </c>
      <c r="AY308" s="255" t="s">
        <v>122</v>
      </c>
    </row>
    <row r="309" s="13" customFormat="1">
      <c r="A309" s="13"/>
      <c r="B309" s="245"/>
      <c r="C309" s="246"/>
      <c r="D309" s="234" t="s">
        <v>260</v>
      </c>
      <c r="E309" s="247" t="s">
        <v>1</v>
      </c>
      <c r="F309" s="248" t="s">
        <v>1439</v>
      </c>
      <c r="G309" s="246"/>
      <c r="H309" s="249">
        <v>2.3999999999999999</v>
      </c>
      <c r="I309" s="250"/>
      <c r="J309" s="246"/>
      <c r="K309" s="246"/>
      <c r="L309" s="251"/>
      <c r="M309" s="252"/>
      <c r="N309" s="253"/>
      <c r="O309" s="253"/>
      <c r="P309" s="253"/>
      <c r="Q309" s="253"/>
      <c r="R309" s="253"/>
      <c r="S309" s="253"/>
      <c r="T309" s="25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5" t="s">
        <v>260</v>
      </c>
      <c r="AU309" s="255" t="s">
        <v>88</v>
      </c>
      <c r="AV309" s="13" t="s">
        <v>88</v>
      </c>
      <c r="AW309" s="13" t="s">
        <v>37</v>
      </c>
      <c r="AX309" s="13" t="s">
        <v>79</v>
      </c>
      <c r="AY309" s="255" t="s">
        <v>122</v>
      </c>
    </row>
    <row r="310" s="13" customFormat="1">
      <c r="A310" s="13"/>
      <c r="B310" s="245"/>
      <c r="C310" s="246"/>
      <c r="D310" s="234" t="s">
        <v>260</v>
      </c>
      <c r="E310" s="247" t="s">
        <v>1</v>
      </c>
      <c r="F310" s="248" t="s">
        <v>1440</v>
      </c>
      <c r="G310" s="246"/>
      <c r="H310" s="249">
        <v>13.5</v>
      </c>
      <c r="I310" s="250"/>
      <c r="J310" s="246"/>
      <c r="K310" s="246"/>
      <c r="L310" s="251"/>
      <c r="M310" s="252"/>
      <c r="N310" s="253"/>
      <c r="O310" s="253"/>
      <c r="P310" s="253"/>
      <c r="Q310" s="253"/>
      <c r="R310" s="253"/>
      <c r="S310" s="253"/>
      <c r="T310" s="25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5" t="s">
        <v>260</v>
      </c>
      <c r="AU310" s="255" t="s">
        <v>88</v>
      </c>
      <c r="AV310" s="13" t="s">
        <v>88</v>
      </c>
      <c r="AW310" s="13" t="s">
        <v>37</v>
      </c>
      <c r="AX310" s="13" t="s">
        <v>79</v>
      </c>
      <c r="AY310" s="255" t="s">
        <v>122</v>
      </c>
    </row>
    <row r="311" s="13" customFormat="1">
      <c r="A311" s="13"/>
      <c r="B311" s="245"/>
      <c r="C311" s="246"/>
      <c r="D311" s="234" t="s">
        <v>260</v>
      </c>
      <c r="E311" s="247" t="s">
        <v>1</v>
      </c>
      <c r="F311" s="248" t="s">
        <v>1441</v>
      </c>
      <c r="G311" s="246"/>
      <c r="H311" s="249">
        <v>13.800000000000001</v>
      </c>
      <c r="I311" s="250"/>
      <c r="J311" s="246"/>
      <c r="K311" s="246"/>
      <c r="L311" s="251"/>
      <c r="M311" s="252"/>
      <c r="N311" s="253"/>
      <c r="O311" s="253"/>
      <c r="P311" s="253"/>
      <c r="Q311" s="253"/>
      <c r="R311" s="253"/>
      <c r="S311" s="253"/>
      <c r="T311" s="254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5" t="s">
        <v>260</v>
      </c>
      <c r="AU311" s="255" t="s">
        <v>88</v>
      </c>
      <c r="AV311" s="13" t="s">
        <v>88</v>
      </c>
      <c r="AW311" s="13" t="s">
        <v>37</v>
      </c>
      <c r="AX311" s="13" t="s">
        <v>79</v>
      </c>
      <c r="AY311" s="255" t="s">
        <v>122</v>
      </c>
    </row>
    <row r="312" s="13" customFormat="1">
      <c r="A312" s="13"/>
      <c r="B312" s="245"/>
      <c r="C312" s="246"/>
      <c r="D312" s="234" t="s">
        <v>260</v>
      </c>
      <c r="E312" s="247" t="s">
        <v>1</v>
      </c>
      <c r="F312" s="248" t="s">
        <v>1442</v>
      </c>
      <c r="G312" s="246"/>
      <c r="H312" s="249">
        <v>23.300000000000001</v>
      </c>
      <c r="I312" s="250"/>
      <c r="J312" s="246"/>
      <c r="K312" s="246"/>
      <c r="L312" s="251"/>
      <c r="M312" s="252"/>
      <c r="N312" s="253"/>
      <c r="O312" s="253"/>
      <c r="P312" s="253"/>
      <c r="Q312" s="253"/>
      <c r="R312" s="253"/>
      <c r="S312" s="253"/>
      <c r="T312" s="25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5" t="s">
        <v>260</v>
      </c>
      <c r="AU312" s="255" t="s">
        <v>88</v>
      </c>
      <c r="AV312" s="13" t="s">
        <v>88</v>
      </c>
      <c r="AW312" s="13" t="s">
        <v>37</v>
      </c>
      <c r="AX312" s="13" t="s">
        <v>79</v>
      </c>
      <c r="AY312" s="255" t="s">
        <v>122</v>
      </c>
    </row>
    <row r="313" s="16" customFormat="1">
      <c r="A313" s="16"/>
      <c r="B313" s="291"/>
      <c r="C313" s="292"/>
      <c r="D313" s="234" t="s">
        <v>260</v>
      </c>
      <c r="E313" s="293" t="s">
        <v>1171</v>
      </c>
      <c r="F313" s="294" t="s">
        <v>1235</v>
      </c>
      <c r="G313" s="292"/>
      <c r="H313" s="295">
        <v>111.89999999999999</v>
      </c>
      <c r="I313" s="296"/>
      <c r="J313" s="292"/>
      <c r="K313" s="292"/>
      <c r="L313" s="297"/>
      <c r="M313" s="298"/>
      <c r="N313" s="299"/>
      <c r="O313" s="299"/>
      <c r="P313" s="299"/>
      <c r="Q313" s="299"/>
      <c r="R313" s="299"/>
      <c r="S313" s="299"/>
      <c r="T313" s="300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T313" s="301" t="s">
        <v>260</v>
      </c>
      <c r="AU313" s="301" t="s">
        <v>88</v>
      </c>
      <c r="AV313" s="16" t="s">
        <v>137</v>
      </c>
      <c r="AW313" s="16" t="s">
        <v>37</v>
      </c>
      <c r="AX313" s="16" t="s">
        <v>79</v>
      </c>
      <c r="AY313" s="301" t="s">
        <v>122</v>
      </c>
    </row>
    <row r="314" s="15" customFormat="1">
      <c r="A314" s="15"/>
      <c r="B314" s="281"/>
      <c r="C314" s="282"/>
      <c r="D314" s="234" t="s">
        <v>260</v>
      </c>
      <c r="E314" s="283" t="s">
        <v>1</v>
      </c>
      <c r="F314" s="284" t="s">
        <v>1443</v>
      </c>
      <c r="G314" s="282"/>
      <c r="H314" s="283" t="s">
        <v>1</v>
      </c>
      <c r="I314" s="285"/>
      <c r="J314" s="282"/>
      <c r="K314" s="282"/>
      <c r="L314" s="286"/>
      <c r="M314" s="287"/>
      <c r="N314" s="288"/>
      <c r="O314" s="288"/>
      <c r="P314" s="288"/>
      <c r="Q314" s="288"/>
      <c r="R314" s="288"/>
      <c r="S314" s="288"/>
      <c r="T314" s="289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90" t="s">
        <v>260</v>
      </c>
      <c r="AU314" s="290" t="s">
        <v>88</v>
      </c>
      <c r="AV314" s="15" t="s">
        <v>14</v>
      </c>
      <c r="AW314" s="15" t="s">
        <v>37</v>
      </c>
      <c r="AX314" s="15" t="s">
        <v>79</v>
      </c>
      <c r="AY314" s="290" t="s">
        <v>122</v>
      </c>
    </row>
    <row r="315" s="13" customFormat="1">
      <c r="A315" s="13"/>
      <c r="B315" s="245"/>
      <c r="C315" s="246"/>
      <c r="D315" s="234" t="s">
        <v>260</v>
      </c>
      <c r="E315" s="247" t="s">
        <v>1</v>
      </c>
      <c r="F315" s="248" t="s">
        <v>1444</v>
      </c>
      <c r="G315" s="246"/>
      <c r="H315" s="249">
        <v>10.1</v>
      </c>
      <c r="I315" s="250"/>
      <c r="J315" s="246"/>
      <c r="K315" s="246"/>
      <c r="L315" s="251"/>
      <c r="M315" s="252"/>
      <c r="N315" s="253"/>
      <c r="O315" s="253"/>
      <c r="P315" s="253"/>
      <c r="Q315" s="253"/>
      <c r="R315" s="253"/>
      <c r="S315" s="253"/>
      <c r="T315" s="254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5" t="s">
        <v>260</v>
      </c>
      <c r="AU315" s="255" t="s">
        <v>88</v>
      </c>
      <c r="AV315" s="13" t="s">
        <v>88</v>
      </c>
      <c r="AW315" s="13" t="s">
        <v>37</v>
      </c>
      <c r="AX315" s="13" t="s">
        <v>79</v>
      </c>
      <c r="AY315" s="255" t="s">
        <v>122</v>
      </c>
    </row>
    <row r="316" s="13" customFormat="1">
      <c r="A316" s="13"/>
      <c r="B316" s="245"/>
      <c r="C316" s="246"/>
      <c r="D316" s="234" t="s">
        <v>260</v>
      </c>
      <c r="E316" s="247" t="s">
        <v>1</v>
      </c>
      <c r="F316" s="248" t="s">
        <v>1445</v>
      </c>
      <c r="G316" s="246"/>
      <c r="H316" s="249">
        <v>4.2000000000000002</v>
      </c>
      <c r="I316" s="250"/>
      <c r="J316" s="246"/>
      <c r="K316" s="246"/>
      <c r="L316" s="251"/>
      <c r="M316" s="252"/>
      <c r="N316" s="253"/>
      <c r="O316" s="253"/>
      <c r="P316" s="253"/>
      <c r="Q316" s="253"/>
      <c r="R316" s="253"/>
      <c r="S316" s="253"/>
      <c r="T316" s="25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5" t="s">
        <v>260</v>
      </c>
      <c r="AU316" s="255" t="s">
        <v>88</v>
      </c>
      <c r="AV316" s="13" t="s">
        <v>88</v>
      </c>
      <c r="AW316" s="13" t="s">
        <v>37</v>
      </c>
      <c r="AX316" s="13" t="s">
        <v>79</v>
      </c>
      <c r="AY316" s="255" t="s">
        <v>122</v>
      </c>
    </row>
    <row r="317" s="13" customFormat="1">
      <c r="A317" s="13"/>
      <c r="B317" s="245"/>
      <c r="C317" s="246"/>
      <c r="D317" s="234" t="s">
        <v>260</v>
      </c>
      <c r="E317" s="247" t="s">
        <v>1</v>
      </c>
      <c r="F317" s="248" t="s">
        <v>1446</v>
      </c>
      <c r="G317" s="246"/>
      <c r="H317" s="249">
        <v>5</v>
      </c>
      <c r="I317" s="250"/>
      <c r="J317" s="246"/>
      <c r="K317" s="246"/>
      <c r="L317" s="251"/>
      <c r="M317" s="252"/>
      <c r="N317" s="253"/>
      <c r="O317" s="253"/>
      <c r="P317" s="253"/>
      <c r="Q317" s="253"/>
      <c r="R317" s="253"/>
      <c r="S317" s="253"/>
      <c r="T317" s="25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5" t="s">
        <v>260</v>
      </c>
      <c r="AU317" s="255" t="s">
        <v>88</v>
      </c>
      <c r="AV317" s="13" t="s">
        <v>88</v>
      </c>
      <c r="AW317" s="13" t="s">
        <v>37</v>
      </c>
      <c r="AX317" s="13" t="s">
        <v>79</v>
      </c>
      <c r="AY317" s="255" t="s">
        <v>122</v>
      </c>
    </row>
    <row r="318" s="13" customFormat="1">
      <c r="A318" s="13"/>
      <c r="B318" s="245"/>
      <c r="C318" s="246"/>
      <c r="D318" s="234" t="s">
        <v>260</v>
      </c>
      <c r="E318" s="247" t="s">
        <v>1</v>
      </c>
      <c r="F318" s="248" t="s">
        <v>1447</v>
      </c>
      <c r="G318" s="246"/>
      <c r="H318" s="249">
        <v>4.0999999999999996</v>
      </c>
      <c r="I318" s="250"/>
      <c r="J318" s="246"/>
      <c r="K318" s="246"/>
      <c r="L318" s="251"/>
      <c r="M318" s="252"/>
      <c r="N318" s="253"/>
      <c r="O318" s="253"/>
      <c r="P318" s="253"/>
      <c r="Q318" s="253"/>
      <c r="R318" s="253"/>
      <c r="S318" s="253"/>
      <c r="T318" s="254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5" t="s">
        <v>260</v>
      </c>
      <c r="AU318" s="255" t="s">
        <v>88</v>
      </c>
      <c r="AV318" s="13" t="s">
        <v>88</v>
      </c>
      <c r="AW318" s="13" t="s">
        <v>37</v>
      </c>
      <c r="AX318" s="13" t="s">
        <v>79</v>
      </c>
      <c r="AY318" s="255" t="s">
        <v>122</v>
      </c>
    </row>
    <row r="319" s="13" customFormat="1">
      <c r="A319" s="13"/>
      <c r="B319" s="245"/>
      <c r="C319" s="246"/>
      <c r="D319" s="234" t="s">
        <v>260</v>
      </c>
      <c r="E319" s="247" t="s">
        <v>1</v>
      </c>
      <c r="F319" s="248" t="s">
        <v>1448</v>
      </c>
      <c r="G319" s="246"/>
      <c r="H319" s="249">
        <v>8.0999999999999996</v>
      </c>
      <c r="I319" s="250"/>
      <c r="J319" s="246"/>
      <c r="K319" s="246"/>
      <c r="L319" s="251"/>
      <c r="M319" s="252"/>
      <c r="N319" s="253"/>
      <c r="O319" s="253"/>
      <c r="P319" s="253"/>
      <c r="Q319" s="253"/>
      <c r="R319" s="253"/>
      <c r="S319" s="253"/>
      <c r="T319" s="254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5" t="s">
        <v>260</v>
      </c>
      <c r="AU319" s="255" t="s">
        <v>88</v>
      </c>
      <c r="AV319" s="13" t="s">
        <v>88</v>
      </c>
      <c r="AW319" s="13" t="s">
        <v>37</v>
      </c>
      <c r="AX319" s="13" t="s">
        <v>79</v>
      </c>
      <c r="AY319" s="255" t="s">
        <v>122</v>
      </c>
    </row>
    <row r="320" s="16" customFormat="1">
      <c r="A320" s="16"/>
      <c r="B320" s="291"/>
      <c r="C320" s="292"/>
      <c r="D320" s="234" t="s">
        <v>260</v>
      </c>
      <c r="E320" s="293" t="s">
        <v>1155</v>
      </c>
      <c r="F320" s="294" t="s">
        <v>1235</v>
      </c>
      <c r="G320" s="292"/>
      <c r="H320" s="295">
        <v>31.5</v>
      </c>
      <c r="I320" s="296"/>
      <c r="J320" s="292"/>
      <c r="K320" s="292"/>
      <c r="L320" s="297"/>
      <c r="M320" s="298"/>
      <c r="N320" s="299"/>
      <c r="O320" s="299"/>
      <c r="P320" s="299"/>
      <c r="Q320" s="299"/>
      <c r="R320" s="299"/>
      <c r="S320" s="299"/>
      <c r="T320" s="300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T320" s="301" t="s">
        <v>260</v>
      </c>
      <c r="AU320" s="301" t="s">
        <v>88</v>
      </c>
      <c r="AV320" s="16" t="s">
        <v>137</v>
      </c>
      <c r="AW320" s="16" t="s">
        <v>37</v>
      </c>
      <c r="AX320" s="16" t="s">
        <v>79</v>
      </c>
      <c r="AY320" s="301" t="s">
        <v>122</v>
      </c>
    </row>
    <row r="321" s="15" customFormat="1">
      <c r="A321" s="15"/>
      <c r="B321" s="281"/>
      <c r="C321" s="282"/>
      <c r="D321" s="234" t="s">
        <v>260</v>
      </c>
      <c r="E321" s="283" t="s">
        <v>1</v>
      </c>
      <c r="F321" s="284" t="s">
        <v>1449</v>
      </c>
      <c r="G321" s="282"/>
      <c r="H321" s="283" t="s">
        <v>1</v>
      </c>
      <c r="I321" s="285"/>
      <c r="J321" s="282"/>
      <c r="K321" s="282"/>
      <c r="L321" s="286"/>
      <c r="M321" s="287"/>
      <c r="N321" s="288"/>
      <c r="O321" s="288"/>
      <c r="P321" s="288"/>
      <c r="Q321" s="288"/>
      <c r="R321" s="288"/>
      <c r="S321" s="288"/>
      <c r="T321" s="289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90" t="s">
        <v>260</v>
      </c>
      <c r="AU321" s="290" t="s">
        <v>88</v>
      </c>
      <c r="AV321" s="15" t="s">
        <v>14</v>
      </c>
      <c r="AW321" s="15" t="s">
        <v>37</v>
      </c>
      <c r="AX321" s="15" t="s">
        <v>79</v>
      </c>
      <c r="AY321" s="290" t="s">
        <v>122</v>
      </c>
    </row>
    <row r="322" s="13" customFormat="1">
      <c r="A322" s="13"/>
      <c r="B322" s="245"/>
      <c r="C322" s="246"/>
      <c r="D322" s="234" t="s">
        <v>260</v>
      </c>
      <c r="E322" s="247" t="s">
        <v>1</v>
      </c>
      <c r="F322" s="248" t="s">
        <v>1450</v>
      </c>
      <c r="G322" s="246"/>
      <c r="H322" s="249">
        <v>11.4</v>
      </c>
      <c r="I322" s="250"/>
      <c r="J322" s="246"/>
      <c r="K322" s="246"/>
      <c r="L322" s="251"/>
      <c r="M322" s="252"/>
      <c r="N322" s="253"/>
      <c r="O322" s="253"/>
      <c r="P322" s="253"/>
      <c r="Q322" s="253"/>
      <c r="R322" s="253"/>
      <c r="S322" s="253"/>
      <c r="T322" s="25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5" t="s">
        <v>260</v>
      </c>
      <c r="AU322" s="255" t="s">
        <v>88</v>
      </c>
      <c r="AV322" s="13" t="s">
        <v>88</v>
      </c>
      <c r="AW322" s="13" t="s">
        <v>37</v>
      </c>
      <c r="AX322" s="13" t="s">
        <v>79</v>
      </c>
      <c r="AY322" s="255" t="s">
        <v>122</v>
      </c>
    </row>
    <row r="323" s="13" customFormat="1">
      <c r="A323" s="13"/>
      <c r="B323" s="245"/>
      <c r="C323" s="246"/>
      <c r="D323" s="234" t="s">
        <v>260</v>
      </c>
      <c r="E323" s="247" t="s">
        <v>1</v>
      </c>
      <c r="F323" s="248" t="s">
        <v>1451</v>
      </c>
      <c r="G323" s="246"/>
      <c r="H323" s="249">
        <v>5.5</v>
      </c>
      <c r="I323" s="250"/>
      <c r="J323" s="246"/>
      <c r="K323" s="246"/>
      <c r="L323" s="251"/>
      <c r="M323" s="252"/>
      <c r="N323" s="253"/>
      <c r="O323" s="253"/>
      <c r="P323" s="253"/>
      <c r="Q323" s="253"/>
      <c r="R323" s="253"/>
      <c r="S323" s="253"/>
      <c r="T323" s="25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5" t="s">
        <v>260</v>
      </c>
      <c r="AU323" s="255" t="s">
        <v>88</v>
      </c>
      <c r="AV323" s="13" t="s">
        <v>88</v>
      </c>
      <c r="AW323" s="13" t="s">
        <v>37</v>
      </c>
      <c r="AX323" s="13" t="s">
        <v>79</v>
      </c>
      <c r="AY323" s="255" t="s">
        <v>122</v>
      </c>
    </row>
    <row r="324" s="13" customFormat="1">
      <c r="A324" s="13"/>
      <c r="B324" s="245"/>
      <c r="C324" s="246"/>
      <c r="D324" s="234" t="s">
        <v>260</v>
      </c>
      <c r="E324" s="247" t="s">
        <v>1</v>
      </c>
      <c r="F324" s="248" t="s">
        <v>1452</v>
      </c>
      <c r="G324" s="246"/>
      <c r="H324" s="249">
        <v>5.7000000000000002</v>
      </c>
      <c r="I324" s="250"/>
      <c r="J324" s="246"/>
      <c r="K324" s="246"/>
      <c r="L324" s="251"/>
      <c r="M324" s="252"/>
      <c r="N324" s="253"/>
      <c r="O324" s="253"/>
      <c r="P324" s="253"/>
      <c r="Q324" s="253"/>
      <c r="R324" s="253"/>
      <c r="S324" s="253"/>
      <c r="T324" s="25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5" t="s">
        <v>260</v>
      </c>
      <c r="AU324" s="255" t="s">
        <v>88</v>
      </c>
      <c r="AV324" s="13" t="s">
        <v>88</v>
      </c>
      <c r="AW324" s="13" t="s">
        <v>37</v>
      </c>
      <c r="AX324" s="13" t="s">
        <v>79</v>
      </c>
      <c r="AY324" s="255" t="s">
        <v>122</v>
      </c>
    </row>
    <row r="325" s="13" customFormat="1">
      <c r="A325" s="13"/>
      <c r="B325" s="245"/>
      <c r="C325" s="246"/>
      <c r="D325" s="234" t="s">
        <v>260</v>
      </c>
      <c r="E325" s="247" t="s">
        <v>1</v>
      </c>
      <c r="F325" s="248" t="s">
        <v>1453</v>
      </c>
      <c r="G325" s="246"/>
      <c r="H325" s="249">
        <v>5</v>
      </c>
      <c r="I325" s="250"/>
      <c r="J325" s="246"/>
      <c r="K325" s="246"/>
      <c r="L325" s="251"/>
      <c r="M325" s="252"/>
      <c r="N325" s="253"/>
      <c r="O325" s="253"/>
      <c r="P325" s="253"/>
      <c r="Q325" s="253"/>
      <c r="R325" s="253"/>
      <c r="S325" s="253"/>
      <c r="T325" s="254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5" t="s">
        <v>260</v>
      </c>
      <c r="AU325" s="255" t="s">
        <v>88</v>
      </c>
      <c r="AV325" s="13" t="s">
        <v>88</v>
      </c>
      <c r="AW325" s="13" t="s">
        <v>37</v>
      </c>
      <c r="AX325" s="13" t="s">
        <v>79</v>
      </c>
      <c r="AY325" s="255" t="s">
        <v>122</v>
      </c>
    </row>
    <row r="326" s="13" customFormat="1">
      <c r="A326" s="13"/>
      <c r="B326" s="245"/>
      <c r="C326" s="246"/>
      <c r="D326" s="234" t="s">
        <v>260</v>
      </c>
      <c r="E326" s="247" t="s">
        <v>1</v>
      </c>
      <c r="F326" s="248" t="s">
        <v>1454</v>
      </c>
      <c r="G326" s="246"/>
      <c r="H326" s="249">
        <v>9.1999999999999993</v>
      </c>
      <c r="I326" s="250"/>
      <c r="J326" s="246"/>
      <c r="K326" s="246"/>
      <c r="L326" s="251"/>
      <c r="M326" s="252"/>
      <c r="N326" s="253"/>
      <c r="O326" s="253"/>
      <c r="P326" s="253"/>
      <c r="Q326" s="253"/>
      <c r="R326" s="253"/>
      <c r="S326" s="253"/>
      <c r="T326" s="254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5" t="s">
        <v>260</v>
      </c>
      <c r="AU326" s="255" t="s">
        <v>88</v>
      </c>
      <c r="AV326" s="13" t="s">
        <v>88</v>
      </c>
      <c r="AW326" s="13" t="s">
        <v>37</v>
      </c>
      <c r="AX326" s="13" t="s">
        <v>79</v>
      </c>
      <c r="AY326" s="255" t="s">
        <v>122</v>
      </c>
    </row>
    <row r="327" s="16" customFormat="1">
      <c r="A327" s="16"/>
      <c r="B327" s="291"/>
      <c r="C327" s="292"/>
      <c r="D327" s="234" t="s">
        <v>260</v>
      </c>
      <c r="E327" s="293" t="s">
        <v>1158</v>
      </c>
      <c r="F327" s="294" t="s">
        <v>1235</v>
      </c>
      <c r="G327" s="292"/>
      <c r="H327" s="295">
        <v>36.799999999999997</v>
      </c>
      <c r="I327" s="296"/>
      <c r="J327" s="292"/>
      <c r="K327" s="292"/>
      <c r="L327" s="297"/>
      <c r="M327" s="298"/>
      <c r="N327" s="299"/>
      <c r="O327" s="299"/>
      <c r="P327" s="299"/>
      <c r="Q327" s="299"/>
      <c r="R327" s="299"/>
      <c r="S327" s="299"/>
      <c r="T327" s="300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T327" s="301" t="s">
        <v>260</v>
      </c>
      <c r="AU327" s="301" t="s">
        <v>88</v>
      </c>
      <c r="AV327" s="16" t="s">
        <v>137</v>
      </c>
      <c r="AW327" s="16" t="s">
        <v>37</v>
      </c>
      <c r="AX327" s="16" t="s">
        <v>79</v>
      </c>
      <c r="AY327" s="301" t="s">
        <v>122</v>
      </c>
    </row>
    <row r="328" s="14" customFormat="1">
      <c r="A328" s="14"/>
      <c r="B328" s="256"/>
      <c r="C328" s="257"/>
      <c r="D328" s="234" t="s">
        <v>260</v>
      </c>
      <c r="E328" s="258" t="s">
        <v>1</v>
      </c>
      <c r="F328" s="259" t="s">
        <v>263</v>
      </c>
      <c r="G328" s="257"/>
      <c r="H328" s="260">
        <v>180.19999999999996</v>
      </c>
      <c r="I328" s="261"/>
      <c r="J328" s="257"/>
      <c r="K328" s="257"/>
      <c r="L328" s="262"/>
      <c r="M328" s="263"/>
      <c r="N328" s="264"/>
      <c r="O328" s="264"/>
      <c r="P328" s="264"/>
      <c r="Q328" s="264"/>
      <c r="R328" s="264"/>
      <c r="S328" s="264"/>
      <c r="T328" s="26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6" t="s">
        <v>260</v>
      </c>
      <c r="AU328" s="266" t="s">
        <v>88</v>
      </c>
      <c r="AV328" s="14" t="s">
        <v>136</v>
      </c>
      <c r="AW328" s="14" t="s">
        <v>37</v>
      </c>
      <c r="AX328" s="14" t="s">
        <v>14</v>
      </c>
      <c r="AY328" s="266" t="s">
        <v>122</v>
      </c>
    </row>
    <row r="329" s="2" customFormat="1" ht="24.15" customHeight="1">
      <c r="A329" s="39"/>
      <c r="B329" s="40"/>
      <c r="C329" s="267" t="s">
        <v>388</v>
      </c>
      <c r="D329" s="267" t="s">
        <v>363</v>
      </c>
      <c r="E329" s="268" t="s">
        <v>1455</v>
      </c>
      <c r="F329" s="269" t="s">
        <v>1456</v>
      </c>
      <c r="G329" s="270" t="s">
        <v>432</v>
      </c>
      <c r="H329" s="271">
        <v>115.25700000000001</v>
      </c>
      <c r="I329" s="272"/>
      <c r="J329" s="273">
        <f>ROUND(I329*H329,2)</f>
        <v>0</v>
      </c>
      <c r="K329" s="274"/>
      <c r="L329" s="275"/>
      <c r="M329" s="276" t="s">
        <v>1</v>
      </c>
      <c r="N329" s="277" t="s">
        <v>44</v>
      </c>
      <c r="O329" s="92"/>
      <c r="P329" s="230">
        <f>O329*H329</f>
        <v>0</v>
      </c>
      <c r="Q329" s="230">
        <v>0.13200000000000001</v>
      </c>
      <c r="R329" s="230">
        <f>Q329*H329</f>
        <v>15.213924000000002</v>
      </c>
      <c r="S329" s="230">
        <v>0</v>
      </c>
      <c r="T329" s="231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32" t="s">
        <v>151</v>
      </c>
      <c r="AT329" s="232" t="s">
        <v>363</v>
      </c>
      <c r="AU329" s="232" t="s">
        <v>88</v>
      </c>
      <c r="AY329" s="18" t="s">
        <v>122</v>
      </c>
      <c r="BE329" s="233">
        <f>IF(N329="základní",J329,0)</f>
        <v>0</v>
      </c>
      <c r="BF329" s="233">
        <f>IF(N329="snížená",J329,0)</f>
        <v>0</v>
      </c>
      <c r="BG329" s="233">
        <f>IF(N329="zákl. přenesená",J329,0)</f>
        <v>0</v>
      </c>
      <c r="BH329" s="233">
        <f>IF(N329="sníž. přenesená",J329,0)</f>
        <v>0</v>
      </c>
      <c r="BI329" s="233">
        <f>IF(N329="nulová",J329,0)</f>
        <v>0</v>
      </c>
      <c r="BJ329" s="18" t="s">
        <v>14</v>
      </c>
      <c r="BK329" s="233">
        <f>ROUND(I329*H329,2)</f>
        <v>0</v>
      </c>
      <c r="BL329" s="18" t="s">
        <v>136</v>
      </c>
      <c r="BM329" s="232" t="s">
        <v>1457</v>
      </c>
    </row>
    <row r="330" s="13" customFormat="1">
      <c r="A330" s="13"/>
      <c r="B330" s="245"/>
      <c r="C330" s="246"/>
      <c r="D330" s="234" t="s">
        <v>260</v>
      </c>
      <c r="E330" s="247" t="s">
        <v>1</v>
      </c>
      <c r="F330" s="248" t="s">
        <v>1171</v>
      </c>
      <c r="G330" s="246"/>
      <c r="H330" s="249">
        <v>111.90000000000001</v>
      </c>
      <c r="I330" s="250"/>
      <c r="J330" s="246"/>
      <c r="K330" s="246"/>
      <c r="L330" s="251"/>
      <c r="M330" s="252"/>
      <c r="N330" s="253"/>
      <c r="O330" s="253"/>
      <c r="P330" s="253"/>
      <c r="Q330" s="253"/>
      <c r="R330" s="253"/>
      <c r="S330" s="253"/>
      <c r="T330" s="254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5" t="s">
        <v>260</v>
      </c>
      <c r="AU330" s="255" t="s">
        <v>88</v>
      </c>
      <c r="AV330" s="13" t="s">
        <v>88</v>
      </c>
      <c r="AW330" s="13" t="s">
        <v>37</v>
      </c>
      <c r="AX330" s="13" t="s">
        <v>79</v>
      </c>
      <c r="AY330" s="255" t="s">
        <v>122</v>
      </c>
    </row>
    <row r="331" s="13" customFormat="1">
      <c r="A331" s="13"/>
      <c r="B331" s="245"/>
      <c r="C331" s="246"/>
      <c r="D331" s="234" t="s">
        <v>260</v>
      </c>
      <c r="E331" s="247" t="s">
        <v>1</v>
      </c>
      <c r="F331" s="248" t="s">
        <v>1458</v>
      </c>
      <c r="G331" s="246"/>
      <c r="H331" s="249">
        <v>115.25700000000001</v>
      </c>
      <c r="I331" s="250"/>
      <c r="J331" s="246"/>
      <c r="K331" s="246"/>
      <c r="L331" s="251"/>
      <c r="M331" s="252"/>
      <c r="N331" s="253"/>
      <c r="O331" s="253"/>
      <c r="P331" s="253"/>
      <c r="Q331" s="253"/>
      <c r="R331" s="253"/>
      <c r="S331" s="253"/>
      <c r="T331" s="25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5" t="s">
        <v>260</v>
      </c>
      <c r="AU331" s="255" t="s">
        <v>88</v>
      </c>
      <c r="AV331" s="13" t="s">
        <v>88</v>
      </c>
      <c r="AW331" s="13" t="s">
        <v>37</v>
      </c>
      <c r="AX331" s="13" t="s">
        <v>14</v>
      </c>
      <c r="AY331" s="255" t="s">
        <v>122</v>
      </c>
    </row>
    <row r="332" s="2" customFormat="1" ht="24.15" customHeight="1">
      <c r="A332" s="39"/>
      <c r="B332" s="40"/>
      <c r="C332" s="267" t="s">
        <v>392</v>
      </c>
      <c r="D332" s="267" t="s">
        <v>363</v>
      </c>
      <c r="E332" s="268" t="s">
        <v>1459</v>
      </c>
      <c r="F332" s="269" t="s">
        <v>1460</v>
      </c>
      <c r="G332" s="270" t="s">
        <v>432</v>
      </c>
      <c r="H332" s="271">
        <v>32.445</v>
      </c>
      <c r="I332" s="272"/>
      <c r="J332" s="273">
        <f>ROUND(I332*H332,2)</f>
        <v>0</v>
      </c>
      <c r="K332" s="274"/>
      <c r="L332" s="275"/>
      <c r="M332" s="276" t="s">
        <v>1</v>
      </c>
      <c r="N332" s="277" t="s">
        <v>44</v>
      </c>
      <c r="O332" s="92"/>
      <c r="P332" s="230">
        <f>O332*H332</f>
        <v>0</v>
      </c>
      <c r="Q332" s="230">
        <v>0.13200000000000001</v>
      </c>
      <c r="R332" s="230">
        <f>Q332*H332</f>
        <v>4.2827400000000004</v>
      </c>
      <c r="S332" s="230">
        <v>0</v>
      </c>
      <c r="T332" s="231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32" t="s">
        <v>151</v>
      </c>
      <c r="AT332" s="232" t="s">
        <v>363</v>
      </c>
      <c r="AU332" s="232" t="s">
        <v>88</v>
      </c>
      <c r="AY332" s="18" t="s">
        <v>122</v>
      </c>
      <c r="BE332" s="233">
        <f>IF(N332="základní",J332,0)</f>
        <v>0</v>
      </c>
      <c r="BF332" s="233">
        <f>IF(N332="snížená",J332,0)</f>
        <v>0</v>
      </c>
      <c r="BG332" s="233">
        <f>IF(N332="zákl. přenesená",J332,0)</f>
        <v>0</v>
      </c>
      <c r="BH332" s="233">
        <f>IF(N332="sníž. přenesená",J332,0)</f>
        <v>0</v>
      </c>
      <c r="BI332" s="233">
        <f>IF(N332="nulová",J332,0)</f>
        <v>0</v>
      </c>
      <c r="BJ332" s="18" t="s">
        <v>14</v>
      </c>
      <c r="BK332" s="233">
        <f>ROUND(I332*H332,2)</f>
        <v>0</v>
      </c>
      <c r="BL332" s="18" t="s">
        <v>136</v>
      </c>
      <c r="BM332" s="232" t="s">
        <v>1461</v>
      </c>
    </row>
    <row r="333" s="13" customFormat="1">
      <c r="A333" s="13"/>
      <c r="B333" s="245"/>
      <c r="C333" s="246"/>
      <c r="D333" s="234" t="s">
        <v>260</v>
      </c>
      <c r="E333" s="247" t="s">
        <v>1</v>
      </c>
      <c r="F333" s="248" t="s">
        <v>1155</v>
      </c>
      <c r="G333" s="246"/>
      <c r="H333" s="249">
        <v>31.5</v>
      </c>
      <c r="I333" s="250"/>
      <c r="J333" s="246"/>
      <c r="K333" s="246"/>
      <c r="L333" s="251"/>
      <c r="M333" s="252"/>
      <c r="N333" s="253"/>
      <c r="O333" s="253"/>
      <c r="P333" s="253"/>
      <c r="Q333" s="253"/>
      <c r="R333" s="253"/>
      <c r="S333" s="253"/>
      <c r="T333" s="25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5" t="s">
        <v>260</v>
      </c>
      <c r="AU333" s="255" t="s">
        <v>88</v>
      </c>
      <c r="AV333" s="13" t="s">
        <v>88</v>
      </c>
      <c r="AW333" s="13" t="s">
        <v>37</v>
      </c>
      <c r="AX333" s="13" t="s">
        <v>79</v>
      </c>
      <c r="AY333" s="255" t="s">
        <v>122</v>
      </c>
    </row>
    <row r="334" s="13" customFormat="1">
      <c r="A334" s="13"/>
      <c r="B334" s="245"/>
      <c r="C334" s="246"/>
      <c r="D334" s="234" t="s">
        <v>260</v>
      </c>
      <c r="E334" s="247" t="s">
        <v>1</v>
      </c>
      <c r="F334" s="248" t="s">
        <v>1462</v>
      </c>
      <c r="G334" s="246"/>
      <c r="H334" s="249">
        <v>32.445</v>
      </c>
      <c r="I334" s="250"/>
      <c r="J334" s="246"/>
      <c r="K334" s="246"/>
      <c r="L334" s="251"/>
      <c r="M334" s="252"/>
      <c r="N334" s="253"/>
      <c r="O334" s="253"/>
      <c r="P334" s="253"/>
      <c r="Q334" s="253"/>
      <c r="R334" s="253"/>
      <c r="S334" s="253"/>
      <c r="T334" s="25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5" t="s">
        <v>260</v>
      </c>
      <c r="AU334" s="255" t="s">
        <v>88</v>
      </c>
      <c r="AV334" s="13" t="s">
        <v>88</v>
      </c>
      <c r="AW334" s="13" t="s">
        <v>37</v>
      </c>
      <c r="AX334" s="13" t="s">
        <v>14</v>
      </c>
      <c r="AY334" s="255" t="s">
        <v>122</v>
      </c>
    </row>
    <row r="335" s="2" customFormat="1" ht="24.15" customHeight="1">
      <c r="A335" s="39"/>
      <c r="B335" s="40"/>
      <c r="C335" s="267" t="s">
        <v>396</v>
      </c>
      <c r="D335" s="267" t="s">
        <v>363</v>
      </c>
      <c r="E335" s="268" t="s">
        <v>1463</v>
      </c>
      <c r="F335" s="269" t="s">
        <v>1464</v>
      </c>
      <c r="G335" s="270" t="s">
        <v>432</v>
      </c>
      <c r="H335" s="271">
        <v>37.904000000000003</v>
      </c>
      <c r="I335" s="272"/>
      <c r="J335" s="273">
        <f>ROUND(I335*H335,2)</f>
        <v>0</v>
      </c>
      <c r="K335" s="274"/>
      <c r="L335" s="275"/>
      <c r="M335" s="276" t="s">
        <v>1</v>
      </c>
      <c r="N335" s="277" t="s">
        <v>44</v>
      </c>
      <c r="O335" s="92"/>
      <c r="P335" s="230">
        <f>O335*H335</f>
        <v>0</v>
      </c>
      <c r="Q335" s="230">
        <v>0.13100000000000001</v>
      </c>
      <c r="R335" s="230">
        <f>Q335*H335</f>
        <v>4.9654240000000005</v>
      </c>
      <c r="S335" s="230">
        <v>0</v>
      </c>
      <c r="T335" s="231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32" t="s">
        <v>151</v>
      </c>
      <c r="AT335" s="232" t="s">
        <v>363</v>
      </c>
      <c r="AU335" s="232" t="s">
        <v>88</v>
      </c>
      <c r="AY335" s="18" t="s">
        <v>122</v>
      </c>
      <c r="BE335" s="233">
        <f>IF(N335="základní",J335,0)</f>
        <v>0</v>
      </c>
      <c r="BF335" s="233">
        <f>IF(N335="snížená",J335,0)</f>
        <v>0</v>
      </c>
      <c r="BG335" s="233">
        <f>IF(N335="zákl. přenesená",J335,0)</f>
        <v>0</v>
      </c>
      <c r="BH335" s="233">
        <f>IF(N335="sníž. přenesená",J335,0)</f>
        <v>0</v>
      </c>
      <c r="BI335" s="233">
        <f>IF(N335="nulová",J335,0)</f>
        <v>0</v>
      </c>
      <c r="BJ335" s="18" t="s">
        <v>14</v>
      </c>
      <c r="BK335" s="233">
        <f>ROUND(I335*H335,2)</f>
        <v>0</v>
      </c>
      <c r="BL335" s="18" t="s">
        <v>136</v>
      </c>
      <c r="BM335" s="232" t="s">
        <v>1465</v>
      </c>
    </row>
    <row r="336" s="2" customFormat="1">
      <c r="A336" s="39"/>
      <c r="B336" s="40"/>
      <c r="C336" s="41"/>
      <c r="D336" s="234" t="s">
        <v>131</v>
      </c>
      <c r="E336" s="41"/>
      <c r="F336" s="235" t="s">
        <v>1466</v>
      </c>
      <c r="G336" s="41"/>
      <c r="H336" s="41"/>
      <c r="I336" s="236"/>
      <c r="J336" s="41"/>
      <c r="K336" s="41"/>
      <c r="L336" s="45"/>
      <c r="M336" s="237"/>
      <c r="N336" s="238"/>
      <c r="O336" s="92"/>
      <c r="P336" s="92"/>
      <c r="Q336" s="92"/>
      <c r="R336" s="92"/>
      <c r="S336" s="92"/>
      <c r="T336" s="93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T336" s="18" t="s">
        <v>131</v>
      </c>
      <c r="AU336" s="18" t="s">
        <v>88</v>
      </c>
    </row>
    <row r="337" s="13" customFormat="1">
      <c r="A337" s="13"/>
      <c r="B337" s="245"/>
      <c r="C337" s="246"/>
      <c r="D337" s="234" t="s">
        <v>260</v>
      </c>
      <c r="E337" s="247" t="s">
        <v>1</v>
      </c>
      <c r="F337" s="248" t="s">
        <v>1158</v>
      </c>
      <c r="G337" s="246"/>
      <c r="H337" s="249">
        <v>36.799999999999997</v>
      </c>
      <c r="I337" s="250"/>
      <c r="J337" s="246"/>
      <c r="K337" s="246"/>
      <c r="L337" s="251"/>
      <c r="M337" s="252"/>
      <c r="N337" s="253"/>
      <c r="O337" s="253"/>
      <c r="P337" s="253"/>
      <c r="Q337" s="253"/>
      <c r="R337" s="253"/>
      <c r="S337" s="253"/>
      <c r="T337" s="25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5" t="s">
        <v>260</v>
      </c>
      <c r="AU337" s="255" t="s">
        <v>88</v>
      </c>
      <c r="AV337" s="13" t="s">
        <v>88</v>
      </c>
      <c r="AW337" s="13" t="s">
        <v>37</v>
      </c>
      <c r="AX337" s="13" t="s">
        <v>79</v>
      </c>
      <c r="AY337" s="255" t="s">
        <v>122</v>
      </c>
    </row>
    <row r="338" s="13" customFormat="1">
      <c r="A338" s="13"/>
      <c r="B338" s="245"/>
      <c r="C338" s="246"/>
      <c r="D338" s="234" t="s">
        <v>260</v>
      </c>
      <c r="E338" s="247" t="s">
        <v>1</v>
      </c>
      <c r="F338" s="248" t="s">
        <v>1467</v>
      </c>
      <c r="G338" s="246"/>
      <c r="H338" s="249">
        <v>37.904000000000003</v>
      </c>
      <c r="I338" s="250"/>
      <c r="J338" s="246"/>
      <c r="K338" s="246"/>
      <c r="L338" s="251"/>
      <c r="M338" s="252"/>
      <c r="N338" s="253"/>
      <c r="O338" s="253"/>
      <c r="P338" s="253"/>
      <c r="Q338" s="253"/>
      <c r="R338" s="253"/>
      <c r="S338" s="253"/>
      <c r="T338" s="254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5" t="s">
        <v>260</v>
      </c>
      <c r="AU338" s="255" t="s">
        <v>88</v>
      </c>
      <c r="AV338" s="13" t="s">
        <v>88</v>
      </c>
      <c r="AW338" s="13" t="s">
        <v>37</v>
      </c>
      <c r="AX338" s="13" t="s">
        <v>14</v>
      </c>
      <c r="AY338" s="255" t="s">
        <v>122</v>
      </c>
    </row>
    <row r="339" s="2" customFormat="1" ht="33" customHeight="1">
      <c r="A339" s="39"/>
      <c r="B339" s="40"/>
      <c r="C339" s="220" t="s">
        <v>401</v>
      </c>
      <c r="D339" s="220" t="s">
        <v>125</v>
      </c>
      <c r="E339" s="221" t="s">
        <v>1468</v>
      </c>
      <c r="F339" s="222" t="s">
        <v>1469</v>
      </c>
      <c r="G339" s="223" t="s">
        <v>223</v>
      </c>
      <c r="H339" s="224">
        <v>119</v>
      </c>
      <c r="I339" s="225"/>
      <c r="J339" s="226">
        <f>ROUND(I339*H339,2)</f>
        <v>0</v>
      </c>
      <c r="K339" s="227"/>
      <c r="L339" s="45"/>
      <c r="M339" s="228" t="s">
        <v>1</v>
      </c>
      <c r="N339" s="229" t="s">
        <v>44</v>
      </c>
      <c r="O339" s="92"/>
      <c r="P339" s="230">
        <f>O339*H339</f>
        <v>0</v>
      </c>
      <c r="Q339" s="230">
        <v>0.00060999999999999997</v>
      </c>
      <c r="R339" s="230">
        <f>Q339*H339</f>
        <v>0.072590000000000002</v>
      </c>
      <c r="S339" s="230">
        <v>0</v>
      </c>
      <c r="T339" s="231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32" t="s">
        <v>136</v>
      </c>
      <c r="AT339" s="232" t="s">
        <v>125</v>
      </c>
      <c r="AU339" s="232" t="s">
        <v>88</v>
      </c>
      <c r="AY339" s="18" t="s">
        <v>122</v>
      </c>
      <c r="BE339" s="233">
        <f>IF(N339="základní",J339,0)</f>
        <v>0</v>
      </c>
      <c r="BF339" s="233">
        <f>IF(N339="snížená",J339,0)</f>
        <v>0</v>
      </c>
      <c r="BG339" s="233">
        <f>IF(N339="zákl. přenesená",J339,0)</f>
        <v>0</v>
      </c>
      <c r="BH339" s="233">
        <f>IF(N339="sníž. přenesená",J339,0)</f>
        <v>0</v>
      </c>
      <c r="BI339" s="233">
        <f>IF(N339="nulová",J339,0)</f>
        <v>0</v>
      </c>
      <c r="BJ339" s="18" t="s">
        <v>14</v>
      </c>
      <c r="BK339" s="233">
        <f>ROUND(I339*H339,2)</f>
        <v>0</v>
      </c>
      <c r="BL339" s="18" t="s">
        <v>136</v>
      </c>
      <c r="BM339" s="232" t="s">
        <v>1470</v>
      </c>
    </row>
    <row r="340" s="13" customFormat="1">
      <c r="A340" s="13"/>
      <c r="B340" s="245"/>
      <c r="C340" s="246"/>
      <c r="D340" s="234" t="s">
        <v>260</v>
      </c>
      <c r="E340" s="247" t="s">
        <v>1</v>
      </c>
      <c r="F340" s="248" t="s">
        <v>1471</v>
      </c>
      <c r="G340" s="246"/>
      <c r="H340" s="249">
        <v>119</v>
      </c>
      <c r="I340" s="250"/>
      <c r="J340" s="246"/>
      <c r="K340" s="246"/>
      <c r="L340" s="251"/>
      <c r="M340" s="252"/>
      <c r="N340" s="253"/>
      <c r="O340" s="253"/>
      <c r="P340" s="253"/>
      <c r="Q340" s="253"/>
      <c r="R340" s="253"/>
      <c r="S340" s="253"/>
      <c r="T340" s="254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5" t="s">
        <v>260</v>
      </c>
      <c r="AU340" s="255" t="s">
        <v>88</v>
      </c>
      <c r="AV340" s="13" t="s">
        <v>88</v>
      </c>
      <c r="AW340" s="13" t="s">
        <v>37</v>
      </c>
      <c r="AX340" s="13" t="s">
        <v>14</v>
      </c>
      <c r="AY340" s="255" t="s">
        <v>122</v>
      </c>
    </row>
    <row r="341" s="2" customFormat="1" ht="24.15" customHeight="1">
      <c r="A341" s="39"/>
      <c r="B341" s="40"/>
      <c r="C341" s="220" t="s">
        <v>405</v>
      </c>
      <c r="D341" s="220" t="s">
        <v>125</v>
      </c>
      <c r="E341" s="221" t="s">
        <v>1472</v>
      </c>
      <c r="F341" s="222" t="s">
        <v>1473</v>
      </c>
      <c r="G341" s="223" t="s">
        <v>223</v>
      </c>
      <c r="H341" s="224">
        <v>119</v>
      </c>
      <c r="I341" s="225"/>
      <c r="J341" s="226">
        <f>ROUND(I341*H341,2)</f>
        <v>0</v>
      </c>
      <c r="K341" s="227"/>
      <c r="L341" s="45"/>
      <c r="M341" s="228" t="s">
        <v>1</v>
      </c>
      <c r="N341" s="229" t="s">
        <v>44</v>
      </c>
      <c r="O341" s="92"/>
      <c r="P341" s="230">
        <f>O341*H341</f>
        <v>0</v>
      </c>
      <c r="Q341" s="230">
        <v>0</v>
      </c>
      <c r="R341" s="230">
        <f>Q341*H341</f>
        <v>0</v>
      </c>
      <c r="S341" s="230">
        <v>0</v>
      </c>
      <c r="T341" s="231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32" t="s">
        <v>136</v>
      </c>
      <c r="AT341" s="232" t="s">
        <v>125</v>
      </c>
      <c r="AU341" s="232" t="s">
        <v>88</v>
      </c>
      <c r="AY341" s="18" t="s">
        <v>122</v>
      </c>
      <c r="BE341" s="233">
        <f>IF(N341="základní",J341,0)</f>
        <v>0</v>
      </c>
      <c r="BF341" s="233">
        <f>IF(N341="snížená",J341,0)</f>
        <v>0</v>
      </c>
      <c r="BG341" s="233">
        <f>IF(N341="zákl. přenesená",J341,0)</f>
        <v>0</v>
      </c>
      <c r="BH341" s="233">
        <f>IF(N341="sníž. přenesená",J341,0)</f>
        <v>0</v>
      </c>
      <c r="BI341" s="233">
        <f>IF(N341="nulová",J341,0)</f>
        <v>0</v>
      </c>
      <c r="BJ341" s="18" t="s">
        <v>14</v>
      </c>
      <c r="BK341" s="233">
        <f>ROUND(I341*H341,2)</f>
        <v>0</v>
      </c>
      <c r="BL341" s="18" t="s">
        <v>136</v>
      </c>
      <c r="BM341" s="232" t="s">
        <v>1474</v>
      </c>
    </row>
    <row r="342" s="13" customFormat="1">
      <c r="A342" s="13"/>
      <c r="B342" s="245"/>
      <c r="C342" s="246"/>
      <c r="D342" s="234" t="s">
        <v>260</v>
      </c>
      <c r="E342" s="247" t="s">
        <v>1</v>
      </c>
      <c r="F342" s="248" t="s">
        <v>1471</v>
      </c>
      <c r="G342" s="246"/>
      <c r="H342" s="249">
        <v>119</v>
      </c>
      <c r="I342" s="250"/>
      <c r="J342" s="246"/>
      <c r="K342" s="246"/>
      <c r="L342" s="251"/>
      <c r="M342" s="252"/>
      <c r="N342" s="253"/>
      <c r="O342" s="253"/>
      <c r="P342" s="253"/>
      <c r="Q342" s="253"/>
      <c r="R342" s="253"/>
      <c r="S342" s="253"/>
      <c r="T342" s="254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5" t="s">
        <v>260</v>
      </c>
      <c r="AU342" s="255" t="s">
        <v>88</v>
      </c>
      <c r="AV342" s="13" t="s">
        <v>88</v>
      </c>
      <c r="AW342" s="13" t="s">
        <v>37</v>
      </c>
      <c r="AX342" s="13" t="s">
        <v>14</v>
      </c>
      <c r="AY342" s="255" t="s">
        <v>122</v>
      </c>
    </row>
    <row r="343" s="12" customFormat="1" ht="22.8" customHeight="1">
      <c r="A343" s="12"/>
      <c r="B343" s="204"/>
      <c r="C343" s="205"/>
      <c r="D343" s="206" t="s">
        <v>78</v>
      </c>
      <c r="E343" s="218" t="s">
        <v>151</v>
      </c>
      <c r="F343" s="218" t="s">
        <v>1475</v>
      </c>
      <c r="G343" s="205"/>
      <c r="H343" s="205"/>
      <c r="I343" s="208"/>
      <c r="J343" s="219">
        <f>BK343</f>
        <v>0</v>
      </c>
      <c r="K343" s="205"/>
      <c r="L343" s="210"/>
      <c r="M343" s="211"/>
      <c r="N343" s="212"/>
      <c r="O343" s="212"/>
      <c r="P343" s="213">
        <f>SUM(P344:P392)</f>
        <v>0</v>
      </c>
      <c r="Q343" s="212"/>
      <c r="R343" s="213">
        <f>SUM(R344:R392)</f>
        <v>1.962485</v>
      </c>
      <c r="S343" s="212"/>
      <c r="T343" s="214">
        <f>SUM(T344:T392)</f>
        <v>3.6200000000000001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215" t="s">
        <v>14</v>
      </c>
      <c r="AT343" s="216" t="s">
        <v>78</v>
      </c>
      <c r="AU343" s="216" t="s">
        <v>14</v>
      </c>
      <c r="AY343" s="215" t="s">
        <v>122</v>
      </c>
      <c r="BK343" s="217">
        <f>SUM(BK344:BK392)</f>
        <v>0</v>
      </c>
    </row>
    <row r="344" s="2" customFormat="1" ht="33" customHeight="1">
      <c r="A344" s="39"/>
      <c r="B344" s="40"/>
      <c r="C344" s="220" t="s">
        <v>409</v>
      </c>
      <c r="D344" s="220" t="s">
        <v>125</v>
      </c>
      <c r="E344" s="221" t="s">
        <v>1476</v>
      </c>
      <c r="F344" s="222" t="s">
        <v>1477</v>
      </c>
      <c r="G344" s="223" t="s">
        <v>135</v>
      </c>
      <c r="H344" s="224">
        <v>1</v>
      </c>
      <c r="I344" s="225"/>
      <c r="J344" s="226">
        <f>ROUND(I344*H344,2)</f>
        <v>0</v>
      </c>
      <c r="K344" s="227"/>
      <c r="L344" s="45"/>
      <c r="M344" s="228" t="s">
        <v>1</v>
      </c>
      <c r="N344" s="229" t="s">
        <v>44</v>
      </c>
      <c r="O344" s="92"/>
      <c r="P344" s="230">
        <f>O344*H344</f>
        <v>0</v>
      </c>
      <c r="Q344" s="230">
        <v>0.74048000000000003</v>
      </c>
      <c r="R344" s="230">
        <f>Q344*H344</f>
        <v>0.74048000000000003</v>
      </c>
      <c r="S344" s="230">
        <v>0.73999999999999999</v>
      </c>
      <c r="T344" s="231">
        <f>S344*H344</f>
        <v>0.73999999999999999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2" t="s">
        <v>136</v>
      </c>
      <c r="AT344" s="232" t="s">
        <v>125</v>
      </c>
      <c r="AU344" s="232" t="s">
        <v>88</v>
      </c>
      <c r="AY344" s="18" t="s">
        <v>122</v>
      </c>
      <c r="BE344" s="233">
        <f>IF(N344="základní",J344,0)</f>
        <v>0</v>
      </c>
      <c r="BF344" s="233">
        <f>IF(N344="snížená",J344,0)</f>
        <v>0</v>
      </c>
      <c r="BG344" s="233">
        <f>IF(N344="zákl. přenesená",J344,0)</f>
        <v>0</v>
      </c>
      <c r="BH344" s="233">
        <f>IF(N344="sníž. přenesená",J344,0)</f>
        <v>0</v>
      </c>
      <c r="BI344" s="233">
        <f>IF(N344="nulová",J344,0)</f>
        <v>0</v>
      </c>
      <c r="BJ344" s="18" t="s">
        <v>14</v>
      </c>
      <c r="BK344" s="233">
        <f>ROUND(I344*H344,2)</f>
        <v>0</v>
      </c>
      <c r="BL344" s="18" t="s">
        <v>136</v>
      </c>
      <c r="BM344" s="232" t="s">
        <v>1478</v>
      </c>
    </row>
    <row r="345" s="15" customFormat="1">
      <c r="A345" s="15"/>
      <c r="B345" s="281"/>
      <c r="C345" s="282"/>
      <c r="D345" s="234" t="s">
        <v>260</v>
      </c>
      <c r="E345" s="283" t="s">
        <v>1</v>
      </c>
      <c r="F345" s="284" t="s">
        <v>1479</v>
      </c>
      <c r="G345" s="282"/>
      <c r="H345" s="283" t="s">
        <v>1</v>
      </c>
      <c r="I345" s="285"/>
      <c r="J345" s="282"/>
      <c r="K345" s="282"/>
      <c r="L345" s="286"/>
      <c r="M345" s="287"/>
      <c r="N345" s="288"/>
      <c r="O345" s="288"/>
      <c r="P345" s="288"/>
      <c r="Q345" s="288"/>
      <c r="R345" s="288"/>
      <c r="S345" s="288"/>
      <c r="T345" s="289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90" t="s">
        <v>260</v>
      </c>
      <c r="AU345" s="290" t="s">
        <v>88</v>
      </c>
      <c r="AV345" s="15" t="s">
        <v>14</v>
      </c>
      <c r="AW345" s="15" t="s">
        <v>37</v>
      </c>
      <c r="AX345" s="15" t="s">
        <v>79</v>
      </c>
      <c r="AY345" s="290" t="s">
        <v>122</v>
      </c>
    </row>
    <row r="346" s="13" customFormat="1">
      <c r="A346" s="13"/>
      <c r="B346" s="245"/>
      <c r="C346" s="246"/>
      <c r="D346" s="234" t="s">
        <v>260</v>
      </c>
      <c r="E346" s="247" t="s">
        <v>1</v>
      </c>
      <c r="F346" s="248" t="s">
        <v>14</v>
      </c>
      <c r="G346" s="246"/>
      <c r="H346" s="249">
        <v>1</v>
      </c>
      <c r="I346" s="250"/>
      <c r="J346" s="246"/>
      <c r="K346" s="246"/>
      <c r="L346" s="251"/>
      <c r="M346" s="252"/>
      <c r="N346" s="253"/>
      <c r="O346" s="253"/>
      <c r="P346" s="253"/>
      <c r="Q346" s="253"/>
      <c r="R346" s="253"/>
      <c r="S346" s="253"/>
      <c r="T346" s="25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5" t="s">
        <v>260</v>
      </c>
      <c r="AU346" s="255" t="s">
        <v>88</v>
      </c>
      <c r="AV346" s="13" t="s">
        <v>88</v>
      </c>
      <c r="AW346" s="13" t="s">
        <v>37</v>
      </c>
      <c r="AX346" s="13" t="s">
        <v>14</v>
      </c>
      <c r="AY346" s="255" t="s">
        <v>122</v>
      </c>
    </row>
    <row r="347" s="2" customFormat="1" ht="33" customHeight="1">
      <c r="A347" s="39"/>
      <c r="B347" s="40"/>
      <c r="C347" s="220" t="s">
        <v>413</v>
      </c>
      <c r="D347" s="220" t="s">
        <v>125</v>
      </c>
      <c r="E347" s="221" t="s">
        <v>1480</v>
      </c>
      <c r="F347" s="222" t="s">
        <v>1481</v>
      </c>
      <c r="G347" s="223" t="s">
        <v>223</v>
      </c>
      <c r="H347" s="224">
        <v>2</v>
      </c>
      <c r="I347" s="225"/>
      <c r="J347" s="226">
        <f>ROUND(I347*H347,2)</f>
        <v>0</v>
      </c>
      <c r="K347" s="227"/>
      <c r="L347" s="45"/>
      <c r="M347" s="228" t="s">
        <v>1</v>
      </c>
      <c r="N347" s="229" t="s">
        <v>44</v>
      </c>
      <c r="O347" s="92"/>
      <c r="P347" s="230">
        <f>O347*H347</f>
        <v>0</v>
      </c>
      <c r="Q347" s="230">
        <v>4.0000000000000003E-05</v>
      </c>
      <c r="R347" s="230">
        <f>Q347*H347</f>
        <v>8.0000000000000007E-05</v>
      </c>
      <c r="S347" s="230">
        <v>0</v>
      </c>
      <c r="T347" s="231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32" t="s">
        <v>136</v>
      </c>
      <c r="AT347" s="232" t="s">
        <v>125</v>
      </c>
      <c r="AU347" s="232" t="s">
        <v>88</v>
      </c>
      <c r="AY347" s="18" t="s">
        <v>122</v>
      </c>
      <c r="BE347" s="233">
        <f>IF(N347="základní",J347,0)</f>
        <v>0</v>
      </c>
      <c r="BF347" s="233">
        <f>IF(N347="snížená",J347,0)</f>
        <v>0</v>
      </c>
      <c r="BG347" s="233">
        <f>IF(N347="zákl. přenesená",J347,0)</f>
        <v>0</v>
      </c>
      <c r="BH347" s="233">
        <f>IF(N347="sníž. přenesená",J347,0)</f>
        <v>0</v>
      </c>
      <c r="BI347" s="233">
        <f>IF(N347="nulová",J347,0)</f>
        <v>0</v>
      </c>
      <c r="BJ347" s="18" t="s">
        <v>14</v>
      </c>
      <c r="BK347" s="233">
        <f>ROUND(I347*H347,2)</f>
        <v>0</v>
      </c>
      <c r="BL347" s="18" t="s">
        <v>136</v>
      </c>
      <c r="BM347" s="232" t="s">
        <v>1482</v>
      </c>
    </row>
    <row r="348" s="13" customFormat="1">
      <c r="A348" s="13"/>
      <c r="B348" s="245"/>
      <c r="C348" s="246"/>
      <c r="D348" s="234" t="s">
        <v>260</v>
      </c>
      <c r="E348" s="247" t="s">
        <v>1</v>
      </c>
      <c r="F348" s="248" t="s">
        <v>1147</v>
      </c>
      <c r="G348" s="246"/>
      <c r="H348" s="249">
        <v>2</v>
      </c>
      <c r="I348" s="250"/>
      <c r="J348" s="246"/>
      <c r="K348" s="246"/>
      <c r="L348" s="251"/>
      <c r="M348" s="252"/>
      <c r="N348" s="253"/>
      <c r="O348" s="253"/>
      <c r="P348" s="253"/>
      <c r="Q348" s="253"/>
      <c r="R348" s="253"/>
      <c r="S348" s="253"/>
      <c r="T348" s="25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5" t="s">
        <v>260</v>
      </c>
      <c r="AU348" s="255" t="s">
        <v>88</v>
      </c>
      <c r="AV348" s="13" t="s">
        <v>88</v>
      </c>
      <c r="AW348" s="13" t="s">
        <v>37</v>
      </c>
      <c r="AX348" s="13" t="s">
        <v>14</v>
      </c>
      <c r="AY348" s="255" t="s">
        <v>122</v>
      </c>
    </row>
    <row r="349" s="2" customFormat="1" ht="24.15" customHeight="1">
      <c r="A349" s="39"/>
      <c r="B349" s="40"/>
      <c r="C349" s="267" t="s">
        <v>417</v>
      </c>
      <c r="D349" s="267" t="s">
        <v>363</v>
      </c>
      <c r="E349" s="268" t="s">
        <v>1483</v>
      </c>
      <c r="F349" s="269" t="s">
        <v>1484</v>
      </c>
      <c r="G349" s="270" t="s">
        <v>223</v>
      </c>
      <c r="H349" s="271">
        <v>2</v>
      </c>
      <c r="I349" s="272"/>
      <c r="J349" s="273">
        <f>ROUND(I349*H349,2)</f>
        <v>0</v>
      </c>
      <c r="K349" s="274"/>
      <c r="L349" s="275"/>
      <c r="M349" s="276" t="s">
        <v>1</v>
      </c>
      <c r="N349" s="277" t="s">
        <v>44</v>
      </c>
      <c r="O349" s="92"/>
      <c r="P349" s="230">
        <f>O349*H349</f>
        <v>0</v>
      </c>
      <c r="Q349" s="230">
        <v>0.042999999999999997</v>
      </c>
      <c r="R349" s="230">
        <f>Q349*H349</f>
        <v>0.085999999999999993</v>
      </c>
      <c r="S349" s="230">
        <v>0</v>
      </c>
      <c r="T349" s="231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32" t="s">
        <v>151</v>
      </c>
      <c r="AT349" s="232" t="s">
        <v>363</v>
      </c>
      <c r="AU349" s="232" t="s">
        <v>88</v>
      </c>
      <c r="AY349" s="18" t="s">
        <v>122</v>
      </c>
      <c r="BE349" s="233">
        <f>IF(N349="základní",J349,0)</f>
        <v>0</v>
      </c>
      <c r="BF349" s="233">
        <f>IF(N349="snížená",J349,0)</f>
        <v>0</v>
      </c>
      <c r="BG349" s="233">
        <f>IF(N349="zákl. přenesená",J349,0)</f>
        <v>0</v>
      </c>
      <c r="BH349" s="233">
        <f>IF(N349="sníž. přenesená",J349,0)</f>
        <v>0</v>
      </c>
      <c r="BI349" s="233">
        <f>IF(N349="nulová",J349,0)</f>
        <v>0</v>
      </c>
      <c r="BJ349" s="18" t="s">
        <v>14</v>
      </c>
      <c r="BK349" s="233">
        <f>ROUND(I349*H349,2)</f>
        <v>0</v>
      </c>
      <c r="BL349" s="18" t="s">
        <v>136</v>
      </c>
      <c r="BM349" s="232" t="s">
        <v>1485</v>
      </c>
    </row>
    <row r="350" s="13" customFormat="1">
      <c r="A350" s="13"/>
      <c r="B350" s="245"/>
      <c r="C350" s="246"/>
      <c r="D350" s="234" t="s">
        <v>260</v>
      </c>
      <c r="E350" s="247" t="s">
        <v>1</v>
      </c>
      <c r="F350" s="248" t="s">
        <v>1147</v>
      </c>
      <c r="G350" s="246"/>
      <c r="H350" s="249">
        <v>2</v>
      </c>
      <c r="I350" s="250"/>
      <c r="J350" s="246"/>
      <c r="K350" s="246"/>
      <c r="L350" s="251"/>
      <c r="M350" s="252"/>
      <c r="N350" s="253"/>
      <c r="O350" s="253"/>
      <c r="P350" s="253"/>
      <c r="Q350" s="253"/>
      <c r="R350" s="253"/>
      <c r="S350" s="253"/>
      <c r="T350" s="25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5" t="s">
        <v>260</v>
      </c>
      <c r="AU350" s="255" t="s">
        <v>88</v>
      </c>
      <c r="AV350" s="13" t="s">
        <v>88</v>
      </c>
      <c r="AW350" s="13" t="s">
        <v>37</v>
      </c>
      <c r="AX350" s="13" t="s">
        <v>14</v>
      </c>
      <c r="AY350" s="255" t="s">
        <v>122</v>
      </c>
    </row>
    <row r="351" s="2" customFormat="1" ht="24.15" customHeight="1">
      <c r="A351" s="39"/>
      <c r="B351" s="40"/>
      <c r="C351" s="220" t="s">
        <v>421</v>
      </c>
      <c r="D351" s="220" t="s">
        <v>125</v>
      </c>
      <c r="E351" s="221" t="s">
        <v>1486</v>
      </c>
      <c r="F351" s="222" t="s">
        <v>1487</v>
      </c>
      <c r="G351" s="223" t="s">
        <v>135</v>
      </c>
      <c r="H351" s="224">
        <v>3</v>
      </c>
      <c r="I351" s="225"/>
      <c r="J351" s="226">
        <f>ROUND(I351*H351,2)</f>
        <v>0</v>
      </c>
      <c r="K351" s="227"/>
      <c r="L351" s="45"/>
      <c r="M351" s="228" t="s">
        <v>1</v>
      </c>
      <c r="N351" s="229" t="s">
        <v>44</v>
      </c>
      <c r="O351" s="92"/>
      <c r="P351" s="230">
        <f>O351*H351</f>
        <v>0</v>
      </c>
      <c r="Q351" s="230">
        <v>6.9999999999999994E-05</v>
      </c>
      <c r="R351" s="230">
        <f>Q351*H351</f>
        <v>0.00020999999999999998</v>
      </c>
      <c r="S351" s="230">
        <v>0</v>
      </c>
      <c r="T351" s="231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32" t="s">
        <v>136</v>
      </c>
      <c r="AT351" s="232" t="s">
        <v>125</v>
      </c>
      <c r="AU351" s="232" t="s">
        <v>88</v>
      </c>
      <c r="AY351" s="18" t="s">
        <v>122</v>
      </c>
      <c r="BE351" s="233">
        <f>IF(N351="základní",J351,0)</f>
        <v>0</v>
      </c>
      <c r="BF351" s="233">
        <f>IF(N351="snížená",J351,0)</f>
        <v>0</v>
      </c>
      <c r="BG351" s="233">
        <f>IF(N351="zákl. přenesená",J351,0)</f>
        <v>0</v>
      </c>
      <c r="BH351" s="233">
        <f>IF(N351="sníž. přenesená",J351,0)</f>
        <v>0</v>
      </c>
      <c r="BI351" s="233">
        <f>IF(N351="nulová",J351,0)</f>
        <v>0</v>
      </c>
      <c r="BJ351" s="18" t="s">
        <v>14</v>
      </c>
      <c r="BK351" s="233">
        <f>ROUND(I351*H351,2)</f>
        <v>0</v>
      </c>
      <c r="BL351" s="18" t="s">
        <v>136</v>
      </c>
      <c r="BM351" s="232" t="s">
        <v>1488</v>
      </c>
    </row>
    <row r="352" s="13" customFormat="1">
      <c r="A352" s="13"/>
      <c r="B352" s="245"/>
      <c r="C352" s="246"/>
      <c r="D352" s="234" t="s">
        <v>260</v>
      </c>
      <c r="E352" s="247" t="s">
        <v>1</v>
      </c>
      <c r="F352" s="248" t="s">
        <v>1489</v>
      </c>
      <c r="G352" s="246"/>
      <c r="H352" s="249">
        <v>3</v>
      </c>
      <c r="I352" s="250"/>
      <c r="J352" s="246"/>
      <c r="K352" s="246"/>
      <c r="L352" s="251"/>
      <c r="M352" s="252"/>
      <c r="N352" s="253"/>
      <c r="O352" s="253"/>
      <c r="P352" s="253"/>
      <c r="Q352" s="253"/>
      <c r="R352" s="253"/>
      <c r="S352" s="253"/>
      <c r="T352" s="254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5" t="s">
        <v>260</v>
      </c>
      <c r="AU352" s="255" t="s">
        <v>88</v>
      </c>
      <c r="AV352" s="13" t="s">
        <v>88</v>
      </c>
      <c r="AW352" s="13" t="s">
        <v>37</v>
      </c>
      <c r="AX352" s="13" t="s">
        <v>79</v>
      </c>
      <c r="AY352" s="255" t="s">
        <v>122</v>
      </c>
    </row>
    <row r="353" s="14" customFormat="1">
      <c r="A353" s="14"/>
      <c r="B353" s="256"/>
      <c r="C353" s="257"/>
      <c r="D353" s="234" t="s">
        <v>260</v>
      </c>
      <c r="E353" s="258" t="s">
        <v>1195</v>
      </c>
      <c r="F353" s="259" t="s">
        <v>263</v>
      </c>
      <c r="G353" s="257"/>
      <c r="H353" s="260">
        <v>3</v>
      </c>
      <c r="I353" s="261"/>
      <c r="J353" s="257"/>
      <c r="K353" s="257"/>
      <c r="L353" s="262"/>
      <c r="M353" s="263"/>
      <c r="N353" s="264"/>
      <c r="O353" s="264"/>
      <c r="P353" s="264"/>
      <c r="Q353" s="264"/>
      <c r="R353" s="264"/>
      <c r="S353" s="264"/>
      <c r="T353" s="265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66" t="s">
        <v>260</v>
      </c>
      <c r="AU353" s="266" t="s">
        <v>88</v>
      </c>
      <c r="AV353" s="14" t="s">
        <v>136</v>
      </c>
      <c r="AW353" s="14" t="s">
        <v>37</v>
      </c>
      <c r="AX353" s="14" t="s">
        <v>14</v>
      </c>
      <c r="AY353" s="266" t="s">
        <v>122</v>
      </c>
    </row>
    <row r="354" s="2" customFormat="1" ht="24.15" customHeight="1">
      <c r="A354" s="39"/>
      <c r="B354" s="40"/>
      <c r="C354" s="267" t="s">
        <v>425</v>
      </c>
      <c r="D354" s="267" t="s">
        <v>363</v>
      </c>
      <c r="E354" s="268" t="s">
        <v>1490</v>
      </c>
      <c r="F354" s="269" t="s">
        <v>1491</v>
      </c>
      <c r="G354" s="270" t="s">
        <v>135</v>
      </c>
      <c r="H354" s="271">
        <v>1</v>
      </c>
      <c r="I354" s="272"/>
      <c r="J354" s="273">
        <f>ROUND(I354*H354,2)</f>
        <v>0</v>
      </c>
      <c r="K354" s="274"/>
      <c r="L354" s="275"/>
      <c r="M354" s="276" t="s">
        <v>1</v>
      </c>
      <c r="N354" s="277" t="s">
        <v>44</v>
      </c>
      <c r="O354" s="92"/>
      <c r="P354" s="230">
        <f>O354*H354</f>
        <v>0</v>
      </c>
      <c r="Q354" s="230">
        <v>0.021999999999999999</v>
      </c>
      <c r="R354" s="230">
        <f>Q354*H354</f>
        <v>0.021999999999999999</v>
      </c>
      <c r="S354" s="230">
        <v>0</v>
      </c>
      <c r="T354" s="231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2" t="s">
        <v>151</v>
      </c>
      <c r="AT354" s="232" t="s">
        <v>363</v>
      </c>
      <c r="AU354" s="232" t="s">
        <v>88</v>
      </c>
      <c r="AY354" s="18" t="s">
        <v>122</v>
      </c>
      <c r="BE354" s="233">
        <f>IF(N354="základní",J354,0)</f>
        <v>0</v>
      </c>
      <c r="BF354" s="233">
        <f>IF(N354="snížená",J354,0)</f>
        <v>0</v>
      </c>
      <c r="BG354" s="233">
        <f>IF(N354="zákl. přenesená",J354,0)</f>
        <v>0</v>
      </c>
      <c r="BH354" s="233">
        <f>IF(N354="sníž. přenesená",J354,0)</f>
        <v>0</v>
      </c>
      <c r="BI354" s="233">
        <f>IF(N354="nulová",J354,0)</f>
        <v>0</v>
      </c>
      <c r="BJ354" s="18" t="s">
        <v>14</v>
      </c>
      <c r="BK354" s="233">
        <f>ROUND(I354*H354,2)</f>
        <v>0</v>
      </c>
      <c r="BL354" s="18" t="s">
        <v>136</v>
      </c>
      <c r="BM354" s="232" t="s">
        <v>1492</v>
      </c>
    </row>
    <row r="355" s="13" customFormat="1">
      <c r="A355" s="13"/>
      <c r="B355" s="245"/>
      <c r="C355" s="246"/>
      <c r="D355" s="234" t="s">
        <v>260</v>
      </c>
      <c r="E355" s="247" t="s">
        <v>1</v>
      </c>
      <c r="F355" s="248" t="s">
        <v>1493</v>
      </c>
      <c r="G355" s="246"/>
      <c r="H355" s="249">
        <v>1</v>
      </c>
      <c r="I355" s="250"/>
      <c r="J355" s="246"/>
      <c r="K355" s="246"/>
      <c r="L355" s="251"/>
      <c r="M355" s="252"/>
      <c r="N355" s="253"/>
      <c r="O355" s="253"/>
      <c r="P355" s="253"/>
      <c r="Q355" s="253"/>
      <c r="R355" s="253"/>
      <c r="S355" s="253"/>
      <c r="T355" s="25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5" t="s">
        <v>260</v>
      </c>
      <c r="AU355" s="255" t="s">
        <v>88</v>
      </c>
      <c r="AV355" s="13" t="s">
        <v>88</v>
      </c>
      <c r="AW355" s="13" t="s">
        <v>37</v>
      </c>
      <c r="AX355" s="13" t="s">
        <v>14</v>
      </c>
      <c r="AY355" s="255" t="s">
        <v>122</v>
      </c>
    </row>
    <row r="356" s="2" customFormat="1" ht="24.15" customHeight="1">
      <c r="A356" s="39"/>
      <c r="B356" s="40"/>
      <c r="C356" s="267" t="s">
        <v>429</v>
      </c>
      <c r="D356" s="267" t="s">
        <v>363</v>
      </c>
      <c r="E356" s="268" t="s">
        <v>1494</v>
      </c>
      <c r="F356" s="269" t="s">
        <v>1495</v>
      </c>
      <c r="G356" s="270" t="s">
        <v>135</v>
      </c>
      <c r="H356" s="271">
        <v>1</v>
      </c>
      <c r="I356" s="272"/>
      <c r="J356" s="273">
        <f>ROUND(I356*H356,2)</f>
        <v>0</v>
      </c>
      <c r="K356" s="274"/>
      <c r="L356" s="275"/>
      <c r="M356" s="276" t="s">
        <v>1</v>
      </c>
      <c r="N356" s="277" t="s">
        <v>44</v>
      </c>
      <c r="O356" s="92"/>
      <c r="P356" s="230">
        <f>O356*H356</f>
        <v>0</v>
      </c>
      <c r="Q356" s="230">
        <v>0.021999999999999999</v>
      </c>
      <c r="R356" s="230">
        <f>Q356*H356</f>
        <v>0.021999999999999999</v>
      </c>
      <c r="S356" s="230">
        <v>0</v>
      </c>
      <c r="T356" s="231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32" t="s">
        <v>151</v>
      </c>
      <c r="AT356" s="232" t="s">
        <v>363</v>
      </c>
      <c r="AU356" s="232" t="s">
        <v>88</v>
      </c>
      <c r="AY356" s="18" t="s">
        <v>122</v>
      </c>
      <c r="BE356" s="233">
        <f>IF(N356="základní",J356,0)</f>
        <v>0</v>
      </c>
      <c r="BF356" s="233">
        <f>IF(N356="snížená",J356,0)</f>
        <v>0</v>
      </c>
      <c r="BG356" s="233">
        <f>IF(N356="zákl. přenesená",J356,0)</f>
        <v>0</v>
      </c>
      <c r="BH356" s="233">
        <f>IF(N356="sníž. přenesená",J356,0)</f>
        <v>0</v>
      </c>
      <c r="BI356" s="233">
        <f>IF(N356="nulová",J356,0)</f>
        <v>0</v>
      </c>
      <c r="BJ356" s="18" t="s">
        <v>14</v>
      </c>
      <c r="BK356" s="233">
        <f>ROUND(I356*H356,2)</f>
        <v>0</v>
      </c>
      <c r="BL356" s="18" t="s">
        <v>136</v>
      </c>
      <c r="BM356" s="232" t="s">
        <v>1496</v>
      </c>
    </row>
    <row r="357" s="13" customFormat="1">
      <c r="A357" s="13"/>
      <c r="B357" s="245"/>
      <c r="C357" s="246"/>
      <c r="D357" s="234" t="s">
        <v>260</v>
      </c>
      <c r="E357" s="247" t="s">
        <v>1</v>
      </c>
      <c r="F357" s="248" t="s">
        <v>1493</v>
      </c>
      <c r="G357" s="246"/>
      <c r="H357" s="249">
        <v>1</v>
      </c>
      <c r="I357" s="250"/>
      <c r="J357" s="246"/>
      <c r="K357" s="246"/>
      <c r="L357" s="251"/>
      <c r="M357" s="252"/>
      <c r="N357" s="253"/>
      <c r="O357" s="253"/>
      <c r="P357" s="253"/>
      <c r="Q357" s="253"/>
      <c r="R357" s="253"/>
      <c r="S357" s="253"/>
      <c r="T357" s="25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5" t="s">
        <v>260</v>
      </c>
      <c r="AU357" s="255" t="s">
        <v>88</v>
      </c>
      <c r="AV357" s="13" t="s">
        <v>88</v>
      </c>
      <c r="AW357" s="13" t="s">
        <v>37</v>
      </c>
      <c r="AX357" s="13" t="s">
        <v>14</v>
      </c>
      <c r="AY357" s="255" t="s">
        <v>122</v>
      </c>
    </row>
    <row r="358" s="2" customFormat="1" ht="24.15" customHeight="1">
      <c r="A358" s="39"/>
      <c r="B358" s="40"/>
      <c r="C358" s="267" t="s">
        <v>434</v>
      </c>
      <c r="D358" s="267" t="s">
        <v>363</v>
      </c>
      <c r="E358" s="268" t="s">
        <v>1497</v>
      </c>
      <c r="F358" s="269" t="s">
        <v>1498</v>
      </c>
      <c r="G358" s="270" t="s">
        <v>135</v>
      </c>
      <c r="H358" s="271">
        <v>1</v>
      </c>
      <c r="I358" s="272"/>
      <c r="J358" s="273">
        <f>ROUND(I358*H358,2)</f>
        <v>0</v>
      </c>
      <c r="K358" s="274"/>
      <c r="L358" s="275"/>
      <c r="M358" s="276" t="s">
        <v>1</v>
      </c>
      <c r="N358" s="277" t="s">
        <v>44</v>
      </c>
      <c r="O358" s="92"/>
      <c r="P358" s="230">
        <f>O358*H358</f>
        <v>0</v>
      </c>
      <c r="Q358" s="230">
        <v>0.021999999999999999</v>
      </c>
      <c r="R358" s="230">
        <f>Q358*H358</f>
        <v>0.021999999999999999</v>
      </c>
      <c r="S358" s="230">
        <v>0</v>
      </c>
      <c r="T358" s="231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2" t="s">
        <v>151</v>
      </c>
      <c r="AT358" s="232" t="s">
        <v>363</v>
      </c>
      <c r="AU358" s="232" t="s">
        <v>88</v>
      </c>
      <c r="AY358" s="18" t="s">
        <v>122</v>
      </c>
      <c r="BE358" s="233">
        <f>IF(N358="základní",J358,0)</f>
        <v>0</v>
      </c>
      <c r="BF358" s="233">
        <f>IF(N358="snížená",J358,0)</f>
        <v>0</v>
      </c>
      <c r="BG358" s="233">
        <f>IF(N358="zákl. přenesená",J358,0)</f>
        <v>0</v>
      </c>
      <c r="BH358" s="233">
        <f>IF(N358="sníž. přenesená",J358,0)</f>
        <v>0</v>
      </c>
      <c r="BI358" s="233">
        <f>IF(N358="nulová",J358,0)</f>
        <v>0</v>
      </c>
      <c r="BJ358" s="18" t="s">
        <v>14</v>
      </c>
      <c r="BK358" s="233">
        <f>ROUND(I358*H358,2)</f>
        <v>0</v>
      </c>
      <c r="BL358" s="18" t="s">
        <v>136</v>
      </c>
      <c r="BM358" s="232" t="s">
        <v>1499</v>
      </c>
    </row>
    <row r="359" s="13" customFormat="1">
      <c r="A359" s="13"/>
      <c r="B359" s="245"/>
      <c r="C359" s="246"/>
      <c r="D359" s="234" t="s">
        <v>260</v>
      </c>
      <c r="E359" s="247" t="s">
        <v>1</v>
      </c>
      <c r="F359" s="248" t="s">
        <v>1493</v>
      </c>
      <c r="G359" s="246"/>
      <c r="H359" s="249">
        <v>1</v>
      </c>
      <c r="I359" s="250"/>
      <c r="J359" s="246"/>
      <c r="K359" s="246"/>
      <c r="L359" s="251"/>
      <c r="M359" s="252"/>
      <c r="N359" s="253"/>
      <c r="O359" s="253"/>
      <c r="P359" s="253"/>
      <c r="Q359" s="253"/>
      <c r="R359" s="253"/>
      <c r="S359" s="253"/>
      <c r="T359" s="25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5" t="s">
        <v>260</v>
      </c>
      <c r="AU359" s="255" t="s">
        <v>88</v>
      </c>
      <c r="AV359" s="13" t="s">
        <v>88</v>
      </c>
      <c r="AW359" s="13" t="s">
        <v>37</v>
      </c>
      <c r="AX359" s="13" t="s">
        <v>14</v>
      </c>
      <c r="AY359" s="255" t="s">
        <v>122</v>
      </c>
    </row>
    <row r="360" s="2" customFormat="1" ht="24.15" customHeight="1">
      <c r="A360" s="39"/>
      <c r="B360" s="40"/>
      <c r="C360" s="220" t="s">
        <v>438</v>
      </c>
      <c r="D360" s="220" t="s">
        <v>125</v>
      </c>
      <c r="E360" s="221" t="s">
        <v>1500</v>
      </c>
      <c r="F360" s="222" t="s">
        <v>1501</v>
      </c>
      <c r="G360" s="223" t="s">
        <v>199</v>
      </c>
      <c r="H360" s="224">
        <v>1.5</v>
      </c>
      <c r="I360" s="225"/>
      <c r="J360" s="226">
        <f>ROUND(I360*H360,2)</f>
        <v>0</v>
      </c>
      <c r="K360" s="227"/>
      <c r="L360" s="45"/>
      <c r="M360" s="228" t="s">
        <v>1</v>
      </c>
      <c r="N360" s="229" t="s">
        <v>44</v>
      </c>
      <c r="O360" s="92"/>
      <c r="P360" s="230">
        <f>O360*H360</f>
        <v>0</v>
      </c>
      <c r="Q360" s="230">
        <v>0</v>
      </c>
      <c r="R360" s="230">
        <f>Q360*H360</f>
        <v>0</v>
      </c>
      <c r="S360" s="230">
        <v>1.9199999999999999</v>
      </c>
      <c r="T360" s="231">
        <f>S360*H360</f>
        <v>2.8799999999999999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32" t="s">
        <v>136</v>
      </c>
      <c r="AT360" s="232" t="s">
        <v>125</v>
      </c>
      <c r="AU360" s="232" t="s">
        <v>88</v>
      </c>
      <c r="AY360" s="18" t="s">
        <v>122</v>
      </c>
      <c r="BE360" s="233">
        <f>IF(N360="základní",J360,0)</f>
        <v>0</v>
      </c>
      <c r="BF360" s="233">
        <f>IF(N360="snížená",J360,0)</f>
        <v>0</v>
      </c>
      <c r="BG360" s="233">
        <f>IF(N360="zákl. přenesená",J360,0)</f>
        <v>0</v>
      </c>
      <c r="BH360" s="233">
        <f>IF(N360="sníž. přenesená",J360,0)</f>
        <v>0</v>
      </c>
      <c r="BI360" s="233">
        <f>IF(N360="nulová",J360,0)</f>
        <v>0</v>
      </c>
      <c r="BJ360" s="18" t="s">
        <v>14</v>
      </c>
      <c r="BK360" s="233">
        <f>ROUND(I360*H360,2)</f>
        <v>0</v>
      </c>
      <c r="BL360" s="18" t="s">
        <v>136</v>
      </c>
      <c r="BM360" s="232" t="s">
        <v>1502</v>
      </c>
    </row>
    <row r="361" s="2" customFormat="1">
      <c r="A361" s="39"/>
      <c r="B361" s="40"/>
      <c r="C361" s="41"/>
      <c r="D361" s="234" t="s">
        <v>131</v>
      </c>
      <c r="E361" s="41"/>
      <c r="F361" s="235" t="s">
        <v>1503</v>
      </c>
      <c r="G361" s="41"/>
      <c r="H361" s="41"/>
      <c r="I361" s="236"/>
      <c r="J361" s="41"/>
      <c r="K361" s="41"/>
      <c r="L361" s="45"/>
      <c r="M361" s="237"/>
      <c r="N361" s="238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131</v>
      </c>
      <c r="AU361" s="18" t="s">
        <v>88</v>
      </c>
    </row>
    <row r="362" s="13" customFormat="1">
      <c r="A362" s="13"/>
      <c r="B362" s="245"/>
      <c r="C362" s="246"/>
      <c r="D362" s="234" t="s">
        <v>260</v>
      </c>
      <c r="E362" s="247" t="s">
        <v>1</v>
      </c>
      <c r="F362" s="248" t="s">
        <v>1504</v>
      </c>
      <c r="G362" s="246"/>
      <c r="H362" s="249">
        <v>1.5</v>
      </c>
      <c r="I362" s="250"/>
      <c r="J362" s="246"/>
      <c r="K362" s="246"/>
      <c r="L362" s="251"/>
      <c r="M362" s="252"/>
      <c r="N362" s="253"/>
      <c r="O362" s="253"/>
      <c r="P362" s="253"/>
      <c r="Q362" s="253"/>
      <c r="R362" s="253"/>
      <c r="S362" s="253"/>
      <c r="T362" s="25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5" t="s">
        <v>260</v>
      </c>
      <c r="AU362" s="255" t="s">
        <v>88</v>
      </c>
      <c r="AV362" s="13" t="s">
        <v>88</v>
      </c>
      <c r="AW362" s="13" t="s">
        <v>37</v>
      </c>
      <c r="AX362" s="13" t="s">
        <v>14</v>
      </c>
      <c r="AY362" s="255" t="s">
        <v>122</v>
      </c>
    </row>
    <row r="363" s="2" customFormat="1" ht="24.15" customHeight="1">
      <c r="A363" s="39"/>
      <c r="B363" s="40"/>
      <c r="C363" s="220" t="s">
        <v>442</v>
      </c>
      <c r="D363" s="220" t="s">
        <v>125</v>
      </c>
      <c r="E363" s="221" t="s">
        <v>1505</v>
      </c>
      <c r="F363" s="222" t="s">
        <v>1506</v>
      </c>
      <c r="G363" s="223" t="s">
        <v>135</v>
      </c>
      <c r="H363" s="224">
        <v>1</v>
      </c>
      <c r="I363" s="225"/>
      <c r="J363" s="226">
        <f>ROUND(I363*H363,2)</f>
        <v>0</v>
      </c>
      <c r="K363" s="227"/>
      <c r="L363" s="45"/>
      <c r="M363" s="228" t="s">
        <v>1</v>
      </c>
      <c r="N363" s="229" t="s">
        <v>44</v>
      </c>
      <c r="O363" s="92"/>
      <c r="P363" s="230">
        <f>O363*H363</f>
        <v>0</v>
      </c>
      <c r="Q363" s="230">
        <v>0.12422</v>
      </c>
      <c r="R363" s="230">
        <f>Q363*H363</f>
        <v>0.12422</v>
      </c>
      <c r="S363" s="230">
        <v>0</v>
      </c>
      <c r="T363" s="231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32" t="s">
        <v>136</v>
      </c>
      <c r="AT363" s="232" t="s">
        <v>125</v>
      </c>
      <c r="AU363" s="232" t="s">
        <v>88</v>
      </c>
      <c r="AY363" s="18" t="s">
        <v>122</v>
      </c>
      <c r="BE363" s="233">
        <f>IF(N363="základní",J363,0)</f>
        <v>0</v>
      </c>
      <c r="BF363" s="233">
        <f>IF(N363="snížená",J363,0)</f>
        <v>0</v>
      </c>
      <c r="BG363" s="233">
        <f>IF(N363="zákl. přenesená",J363,0)</f>
        <v>0</v>
      </c>
      <c r="BH363" s="233">
        <f>IF(N363="sníž. přenesená",J363,0)</f>
        <v>0</v>
      </c>
      <c r="BI363" s="233">
        <f>IF(N363="nulová",J363,0)</f>
        <v>0</v>
      </c>
      <c r="BJ363" s="18" t="s">
        <v>14</v>
      </c>
      <c r="BK363" s="233">
        <f>ROUND(I363*H363,2)</f>
        <v>0</v>
      </c>
      <c r="BL363" s="18" t="s">
        <v>136</v>
      </c>
      <c r="BM363" s="232" t="s">
        <v>1507</v>
      </c>
    </row>
    <row r="364" s="13" customFormat="1">
      <c r="A364" s="13"/>
      <c r="B364" s="245"/>
      <c r="C364" s="246"/>
      <c r="D364" s="234" t="s">
        <v>260</v>
      </c>
      <c r="E364" s="247" t="s">
        <v>1203</v>
      </c>
      <c r="F364" s="248" t="s">
        <v>1508</v>
      </c>
      <c r="G364" s="246"/>
      <c r="H364" s="249">
        <v>1</v>
      </c>
      <c r="I364" s="250"/>
      <c r="J364" s="246"/>
      <c r="K364" s="246"/>
      <c r="L364" s="251"/>
      <c r="M364" s="252"/>
      <c r="N364" s="253"/>
      <c r="O364" s="253"/>
      <c r="P364" s="253"/>
      <c r="Q364" s="253"/>
      <c r="R364" s="253"/>
      <c r="S364" s="253"/>
      <c r="T364" s="25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5" t="s">
        <v>260</v>
      </c>
      <c r="AU364" s="255" t="s">
        <v>88</v>
      </c>
      <c r="AV364" s="13" t="s">
        <v>88</v>
      </c>
      <c r="AW364" s="13" t="s">
        <v>37</v>
      </c>
      <c r="AX364" s="13" t="s">
        <v>14</v>
      </c>
      <c r="AY364" s="255" t="s">
        <v>122</v>
      </c>
    </row>
    <row r="365" s="2" customFormat="1" ht="24.15" customHeight="1">
      <c r="A365" s="39"/>
      <c r="B365" s="40"/>
      <c r="C365" s="267" t="s">
        <v>446</v>
      </c>
      <c r="D365" s="267" t="s">
        <v>363</v>
      </c>
      <c r="E365" s="268" t="s">
        <v>1509</v>
      </c>
      <c r="F365" s="269" t="s">
        <v>1510</v>
      </c>
      <c r="G365" s="270" t="s">
        <v>135</v>
      </c>
      <c r="H365" s="271">
        <v>1</v>
      </c>
      <c r="I365" s="272"/>
      <c r="J365" s="273">
        <f>ROUND(I365*H365,2)</f>
        <v>0</v>
      </c>
      <c r="K365" s="274"/>
      <c r="L365" s="275"/>
      <c r="M365" s="276" t="s">
        <v>1</v>
      </c>
      <c r="N365" s="277" t="s">
        <v>44</v>
      </c>
      <c r="O365" s="92"/>
      <c r="P365" s="230">
        <f>O365*H365</f>
        <v>0</v>
      </c>
      <c r="Q365" s="230">
        <v>0.097000000000000003</v>
      </c>
      <c r="R365" s="230">
        <f>Q365*H365</f>
        <v>0.097000000000000003</v>
      </c>
      <c r="S365" s="230">
        <v>0</v>
      </c>
      <c r="T365" s="231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32" t="s">
        <v>151</v>
      </c>
      <c r="AT365" s="232" t="s">
        <v>363</v>
      </c>
      <c r="AU365" s="232" t="s">
        <v>88</v>
      </c>
      <c r="AY365" s="18" t="s">
        <v>122</v>
      </c>
      <c r="BE365" s="233">
        <f>IF(N365="základní",J365,0)</f>
        <v>0</v>
      </c>
      <c r="BF365" s="233">
        <f>IF(N365="snížená",J365,0)</f>
        <v>0</v>
      </c>
      <c r="BG365" s="233">
        <f>IF(N365="zákl. přenesená",J365,0)</f>
        <v>0</v>
      </c>
      <c r="BH365" s="233">
        <f>IF(N365="sníž. přenesená",J365,0)</f>
        <v>0</v>
      </c>
      <c r="BI365" s="233">
        <f>IF(N365="nulová",J365,0)</f>
        <v>0</v>
      </c>
      <c r="BJ365" s="18" t="s">
        <v>14</v>
      </c>
      <c r="BK365" s="233">
        <f>ROUND(I365*H365,2)</f>
        <v>0</v>
      </c>
      <c r="BL365" s="18" t="s">
        <v>136</v>
      </c>
      <c r="BM365" s="232" t="s">
        <v>1511</v>
      </c>
    </row>
    <row r="366" s="13" customFormat="1">
      <c r="A366" s="13"/>
      <c r="B366" s="245"/>
      <c r="C366" s="246"/>
      <c r="D366" s="234" t="s">
        <v>260</v>
      </c>
      <c r="E366" s="247" t="s">
        <v>1</v>
      </c>
      <c r="F366" s="248" t="s">
        <v>1203</v>
      </c>
      <c r="G366" s="246"/>
      <c r="H366" s="249">
        <v>1</v>
      </c>
      <c r="I366" s="250"/>
      <c r="J366" s="246"/>
      <c r="K366" s="246"/>
      <c r="L366" s="251"/>
      <c r="M366" s="252"/>
      <c r="N366" s="253"/>
      <c r="O366" s="253"/>
      <c r="P366" s="253"/>
      <c r="Q366" s="253"/>
      <c r="R366" s="253"/>
      <c r="S366" s="253"/>
      <c r="T366" s="25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5" t="s">
        <v>260</v>
      </c>
      <c r="AU366" s="255" t="s">
        <v>88</v>
      </c>
      <c r="AV366" s="13" t="s">
        <v>88</v>
      </c>
      <c r="AW366" s="13" t="s">
        <v>37</v>
      </c>
      <c r="AX366" s="13" t="s">
        <v>14</v>
      </c>
      <c r="AY366" s="255" t="s">
        <v>122</v>
      </c>
    </row>
    <row r="367" s="2" customFormat="1" ht="24.15" customHeight="1">
      <c r="A367" s="39"/>
      <c r="B367" s="40"/>
      <c r="C367" s="220" t="s">
        <v>450</v>
      </c>
      <c r="D367" s="220" t="s">
        <v>125</v>
      </c>
      <c r="E367" s="221" t="s">
        <v>1512</v>
      </c>
      <c r="F367" s="222" t="s">
        <v>1513</v>
      </c>
      <c r="G367" s="223" t="s">
        <v>135</v>
      </c>
      <c r="H367" s="224">
        <v>1</v>
      </c>
      <c r="I367" s="225"/>
      <c r="J367" s="226">
        <f>ROUND(I367*H367,2)</f>
        <v>0</v>
      </c>
      <c r="K367" s="227"/>
      <c r="L367" s="45"/>
      <c r="M367" s="228" t="s">
        <v>1</v>
      </c>
      <c r="N367" s="229" t="s">
        <v>44</v>
      </c>
      <c r="O367" s="92"/>
      <c r="P367" s="230">
        <f>O367*H367</f>
        <v>0</v>
      </c>
      <c r="Q367" s="230">
        <v>0.02972</v>
      </c>
      <c r="R367" s="230">
        <f>Q367*H367</f>
        <v>0.02972</v>
      </c>
      <c r="S367" s="230">
        <v>0</v>
      </c>
      <c r="T367" s="231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32" t="s">
        <v>136</v>
      </c>
      <c r="AT367" s="232" t="s">
        <v>125</v>
      </c>
      <c r="AU367" s="232" t="s">
        <v>88</v>
      </c>
      <c r="AY367" s="18" t="s">
        <v>122</v>
      </c>
      <c r="BE367" s="233">
        <f>IF(N367="základní",J367,0)</f>
        <v>0</v>
      </c>
      <c r="BF367" s="233">
        <f>IF(N367="snížená",J367,0)</f>
        <v>0</v>
      </c>
      <c r="BG367" s="233">
        <f>IF(N367="zákl. přenesená",J367,0)</f>
        <v>0</v>
      </c>
      <c r="BH367" s="233">
        <f>IF(N367="sníž. přenesená",J367,0)</f>
        <v>0</v>
      </c>
      <c r="BI367" s="233">
        <f>IF(N367="nulová",J367,0)</f>
        <v>0</v>
      </c>
      <c r="BJ367" s="18" t="s">
        <v>14</v>
      </c>
      <c r="BK367" s="233">
        <f>ROUND(I367*H367,2)</f>
        <v>0</v>
      </c>
      <c r="BL367" s="18" t="s">
        <v>136</v>
      </c>
      <c r="BM367" s="232" t="s">
        <v>1514</v>
      </c>
    </row>
    <row r="368" s="13" customFormat="1">
      <c r="A368" s="13"/>
      <c r="B368" s="245"/>
      <c r="C368" s="246"/>
      <c r="D368" s="234" t="s">
        <v>260</v>
      </c>
      <c r="E368" s="247" t="s">
        <v>1</v>
      </c>
      <c r="F368" s="248" t="s">
        <v>1203</v>
      </c>
      <c r="G368" s="246"/>
      <c r="H368" s="249">
        <v>1</v>
      </c>
      <c r="I368" s="250"/>
      <c r="J368" s="246"/>
      <c r="K368" s="246"/>
      <c r="L368" s="251"/>
      <c r="M368" s="252"/>
      <c r="N368" s="253"/>
      <c r="O368" s="253"/>
      <c r="P368" s="253"/>
      <c r="Q368" s="253"/>
      <c r="R368" s="253"/>
      <c r="S368" s="253"/>
      <c r="T368" s="254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5" t="s">
        <v>260</v>
      </c>
      <c r="AU368" s="255" t="s">
        <v>88</v>
      </c>
      <c r="AV368" s="13" t="s">
        <v>88</v>
      </c>
      <c r="AW368" s="13" t="s">
        <v>37</v>
      </c>
      <c r="AX368" s="13" t="s">
        <v>14</v>
      </c>
      <c r="AY368" s="255" t="s">
        <v>122</v>
      </c>
    </row>
    <row r="369" s="2" customFormat="1" ht="21.75" customHeight="1">
      <c r="A369" s="39"/>
      <c r="B369" s="40"/>
      <c r="C369" s="267" t="s">
        <v>454</v>
      </c>
      <c r="D369" s="267" t="s">
        <v>363</v>
      </c>
      <c r="E369" s="268" t="s">
        <v>1515</v>
      </c>
      <c r="F369" s="269" t="s">
        <v>1516</v>
      </c>
      <c r="G369" s="270" t="s">
        <v>135</v>
      </c>
      <c r="H369" s="271">
        <v>1</v>
      </c>
      <c r="I369" s="272"/>
      <c r="J369" s="273">
        <f>ROUND(I369*H369,2)</f>
        <v>0</v>
      </c>
      <c r="K369" s="274"/>
      <c r="L369" s="275"/>
      <c r="M369" s="276" t="s">
        <v>1</v>
      </c>
      <c r="N369" s="277" t="s">
        <v>44</v>
      </c>
      <c r="O369" s="92"/>
      <c r="P369" s="230">
        <f>O369*H369</f>
        <v>0</v>
      </c>
      <c r="Q369" s="230">
        <v>0.111</v>
      </c>
      <c r="R369" s="230">
        <f>Q369*H369</f>
        <v>0.111</v>
      </c>
      <c r="S369" s="230">
        <v>0</v>
      </c>
      <c r="T369" s="231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32" t="s">
        <v>151</v>
      </c>
      <c r="AT369" s="232" t="s">
        <v>363</v>
      </c>
      <c r="AU369" s="232" t="s">
        <v>88</v>
      </c>
      <c r="AY369" s="18" t="s">
        <v>122</v>
      </c>
      <c r="BE369" s="233">
        <f>IF(N369="základní",J369,0)</f>
        <v>0</v>
      </c>
      <c r="BF369" s="233">
        <f>IF(N369="snížená",J369,0)</f>
        <v>0</v>
      </c>
      <c r="BG369" s="233">
        <f>IF(N369="zákl. přenesená",J369,0)</f>
        <v>0</v>
      </c>
      <c r="BH369" s="233">
        <f>IF(N369="sníž. přenesená",J369,0)</f>
        <v>0</v>
      </c>
      <c r="BI369" s="233">
        <f>IF(N369="nulová",J369,0)</f>
        <v>0</v>
      </c>
      <c r="BJ369" s="18" t="s">
        <v>14</v>
      </c>
      <c r="BK369" s="233">
        <f>ROUND(I369*H369,2)</f>
        <v>0</v>
      </c>
      <c r="BL369" s="18" t="s">
        <v>136</v>
      </c>
      <c r="BM369" s="232" t="s">
        <v>1517</v>
      </c>
    </row>
    <row r="370" s="13" customFormat="1">
      <c r="A370" s="13"/>
      <c r="B370" s="245"/>
      <c r="C370" s="246"/>
      <c r="D370" s="234" t="s">
        <v>260</v>
      </c>
      <c r="E370" s="247" t="s">
        <v>1</v>
      </c>
      <c r="F370" s="248" t="s">
        <v>1203</v>
      </c>
      <c r="G370" s="246"/>
      <c r="H370" s="249">
        <v>1</v>
      </c>
      <c r="I370" s="250"/>
      <c r="J370" s="246"/>
      <c r="K370" s="246"/>
      <c r="L370" s="251"/>
      <c r="M370" s="252"/>
      <c r="N370" s="253"/>
      <c r="O370" s="253"/>
      <c r="P370" s="253"/>
      <c r="Q370" s="253"/>
      <c r="R370" s="253"/>
      <c r="S370" s="253"/>
      <c r="T370" s="254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5" t="s">
        <v>260</v>
      </c>
      <c r="AU370" s="255" t="s">
        <v>88</v>
      </c>
      <c r="AV370" s="13" t="s">
        <v>88</v>
      </c>
      <c r="AW370" s="13" t="s">
        <v>37</v>
      </c>
      <c r="AX370" s="13" t="s">
        <v>14</v>
      </c>
      <c r="AY370" s="255" t="s">
        <v>122</v>
      </c>
    </row>
    <row r="371" s="2" customFormat="1" ht="24.15" customHeight="1">
      <c r="A371" s="39"/>
      <c r="B371" s="40"/>
      <c r="C371" s="220" t="s">
        <v>460</v>
      </c>
      <c r="D371" s="220" t="s">
        <v>125</v>
      </c>
      <c r="E371" s="221" t="s">
        <v>1518</v>
      </c>
      <c r="F371" s="222" t="s">
        <v>1519</v>
      </c>
      <c r="G371" s="223" t="s">
        <v>135</v>
      </c>
      <c r="H371" s="224">
        <v>1</v>
      </c>
      <c r="I371" s="225"/>
      <c r="J371" s="226">
        <f>ROUND(I371*H371,2)</f>
        <v>0</v>
      </c>
      <c r="K371" s="227"/>
      <c r="L371" s="45"/>
      <c r="M371" s="228" t="s">
        <v>1</v>
      </c>
      <c r="N371" s="229" t="s">
        <v>44</v>
      </c>
      <c r="O371" s="92"/>
      <c r="P371" s="230">
        <f>O371*H371</f>
        <v>0</v>
      </c>
      <c r="Q371" s="230">
        <v>0.02972</v>
      </c>
      <c r="R371" s="230">
        <f>Q371*H371</f>
        <v>0.02972</v>
      </c>
      <c r="S371" s="230">
        <v>0</v>
      </c>
      <c r="T371" s="231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32" t="s">
        <v>136</v>
      </c>
      <c r="AT371" s="232" t="s">
        <v>125</v>
      </c>
      <c r="AU371" s="232" t="s">
        <v>88</v>
      </c>
      <c r="AY371" s="18" t="s">
        <v>122</v>
      </c>
      <c r="BE371" s="233">
        <f>IF(N371="základní",J371,0)</f>
        <v>0</v>
      </c>
      <c r="BF371" s="233">
        <f>IF(N371="snížená",J371,0)</f>
        <v>0</v>
      </c>
      <c r="BG371" s="233">
        <f>IF(N371="zákl. přenesená",J371,0)</f>
        <v>0</v>
      </c>
      <c r="BH371" s="233">
        <f>IF(N371="sníž. přenesená",J371,0)</f>
        <v>0</v>
      </c>
      <c r="BI371" s="233">
        <f>IF(N371="nulová",J371,0)</f>
        <v>0</v>
      </c>
      <c r="BJ371" s="18" t="s">
        <v>14</v>
      </c>
      <c r="BK371" s="233">
        <f>ROUND(I371*H371,2)</f>
        <v>0</v>
      </c>
      <c r="BL371" s="18" t="s">
        <v>136</v>
      </c>
      <c r="BM371" s="232" t="s">
        <v>1520</v>
      </c>
    </row>
    <row r="372" s="13" customFormat="1">
      <c r="A372" s="13"/>
      <c r="B372" s="245"/>
      <c r="C372" s="246"/>
      <c r="D372" s="234" t="s">
        <v>260</v>
      </c>
      <c r="E372" s="247" t="s">
        <v>1</v>
      </c>
      <c r="F372" s="248" t="s">
        <v>1203</v>
      </c>
      <c r="G372" s="246"/>
      <c r="H372" s="249">
        <v>1</v>
      </c>
      <c r="I372" s="250"/>
      <c r="J372" s="246"/>
      <c r="K372" s="246"/>
      <c r="L372" s="251"/>
      <c r="M372" s="252"/>
      <c r="N372" s="253"/>
      <c r="O372" s="253"/>
      <c r="P372" s="253"/>
      <c r="Q372" s="253"/>
      <c r="R372" s="253"/>
      <c r="S372" s="253"/>
      <c r="T372" s="25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5" t="s">
        <v>260</v>
      </c>
      <c r="AU372" s="255" t="s">
        <v>88</v>
      </c>
      <c r="AV372" s="13" t="s">
        <v>88</v>
      </c>
      <c r="AW372" s="13" t="s">
        <v>37</v>
      </c>
      <c r="AX372" s="13" t="s">
        <v>14</v>
      </c>
      <c r="AY372" s="255" t="s">
        <v>122</v>
      </c>
    </row>
    <row r="373" s="2" customFormat="1" ht="24.15" customHeight="1">
      <c r="A373" s="39"/>
      <c r="B373" s="40"/>
      <c r="C373" s="267" t="s">
        <v>464</v>
      </c>
      <c r="D373" s="267" t="s">
        <v>363</v>
      </c>
      <c r="E373" s="268" t="s">
        <v>1521</v>
      </c>
      <c r="F373" s="269" t="s">
        <v>1522</v>
      </c>
      <c r="G373" s="270" t="s">
        <v>135</v>
      </c>
      <c r="H373" s="271">
        <v>1</v>
      </c>
      <c r="I373" s="272"/>
      <c r="J373" s="273">
        <f>ROUND(I373*H373,2)</f>
        <v>0</v>
      </c>
      <c r="K373" s="274"/>
      <c r="L373" s="275"/>
      <c r="M373" s="276" t="s">
        <v>1</v>
      </c>
      <c r="N373" s="277" t="s">
        <v>44</v>
      </c>
      <c r="O373" s="92"/>
      <c r="P373" s="230">
        <f>O373*H373</f>
        <v>0</v>
      </c>
      <c r="Q373" s="230">
        <v>0.057000000000000002</v>
      </c>
      <c r="R373" s="230">
        <f>Q373*H373</f>
        <v>0.057000000000000002</v>
      </c>
      <c r="S373" s="230">
        <v>0</v>
      </c>
      <c r="T373" s="231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32" t="s">
        <v>151</v>
      </c>
      <c r="AT373" s="232" t="s">
        <v>363</v>
      </c>
      <c r="AU373" s="232" t="s">
        <v>88</v>
      </c>
      <c r="AY373" s="18" t="s">
        <v>122</v>
      </c>
      <c r="BE373" s="233">
        <f>IF(N373="základní",J373,0)</f>
        <v>0</v>
      </c>
      <c r="BF373" s="233">
        <f>IF(N373="snížená",J373,0)</f>
        <v>0</v>
      </c>
      <c r="BG373" s="233">
        <f>IF(N373="zákl. přenesená",J373,0)</f>
        <v>0</v>
      </c>
      <c r="BH373" s="233">
        <f>IF(N373="sníž. přenesená",J373,0)</f>
        <v>0</v>
      </c>
      <c r="BI373" s="233">
        <f>IF(N373="nulová",J373,0)</f>
        <v>0</v>
      </c>
      <c r="BJ373" s="18" t="s">
        <v>14</v>
      </c>
      <c r="BK373" s="233">
        <f>ROUND(I373*H373,2)</f>
        <v>0</v>
      </c>
      <c r="BL373" s="18" t="s">
        <v>136</v>
      </c>
      <c r="BM373" s="232" t="s">
        <v>1523</v>
      </c>
    </row>
    <row r="374" s="13" customFormat="1">
      <c r="A374" s="13"/>
      <c r="B374" s="245"/>
      <c r="C374" s="246"/>
      <c r="D374" s="234" t="s">
        <v>260</v>
      </c>
      <c r="E374" s="247" t="s">
        <v>1</v>
      </c>
      <c r="F374" s="248" t="s">
        <v>1203</v>
      </c>
      <c r="G374" s="246"/>
      <c r="H374" s="249">
        <v>1</v>
      </c>
      <c r="I374" s="250"/>
      <c r="J374" s="246"/>
      <c r="K374" s="246"/>
      <c r="L374" s="251"/>
      <c r="M374" s="252"/>
      <c r="N374" s="253"/>
      <c r="O374" s="253"/>
      <c r="P374" s="253"/>
      <c r="Q374" s="253"/>
      <c r="R374" s="253"/>
      <c r="S374" s="253"/>
      <c r="T374" s="254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5" t="s">
        <v>260</v>
      </c>
      <c r="AU374" s="255" t="s">
        <v>88</v>
      </c>
      <c r="AV374" s="13" t="s">
        <v>88</v>
      </c>
      <c r="AW374" s="13" t="s">
        <v>37</v>
      </c>
      <c r="AX374" s="13" t="s">
        <v>14</v>
      </c>
      <c r="AY374" s="255" t="s">
        <v>122</v>
      </c>
    </row>
    <row r="375" s="2" customFormat="1" ht="24.15" customHeight="1">
      <c r="A375" s="39"/>
      <c r="B375" s="40"/>
      <c r="C375" s="220" t="s">
        <v>469</v>
      </c>
      <c r="D375" s="220" t="s">
        <v>125</v>
      </c>
      <c r="E375" s="221" t="s">
        <v>1524</v>
      </c>
      <c r="F375" s="222" t="s">
        <v>1525</v>
      </c>
      <c r="G375" s="223" t="s">
        <v>223</v>
      </c>
      <c r="H375" s="224">
        <v>2.5</v>
      </c>
      <c r="I375" s="225"/>
      <c r="J375" s="226">
        <f>ROUND(I375*H375,2)</f>
        <v>0</v>
      </c>
      <c r="K375" s="227"/>
      <c r="L375" s="45"/>
      <c r="M375" s="228" t="s">
        <v>1</v>
      </c>
      <c r="N375" s="229" t="s">
        <v>44</v>
      </c>
      <c r="O375" s="92"/>
      <c r="P375" s="230">
        <f>O375*H375</f>
        <v>0</v>
      </c>
      <c r="Q375" s="230">
        <v>0.097589999999999996</v>
      </c>
      <c r="R375" s="230">
        <f>Q375*H375</f>
        <v>0.243975</v>
      </c>
      <c r="S375" s="230">
        <v>0</v>
      </c>
      <c r="T375" s="231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32" t="s">
        <v>136</v>
      </c>
      <c r="AT375" s="232" t="s">
        <v>125</v>
      </c>
      <c r="AU375" s="232" t="s">
        <v>88</v>
      </c>
      <c r="AY375" s="18" t="s">
        <v>122</v>
      </c>
      <c r="BE375" s="233">
        <f>IF(N375="základní",J375,0)</f>
        <v>0</v>
      </c>
      <c r="BF375" s="233">
        <f>IF(N375="snížená",J375,0)</f>
        <v>0</v>
      </c>
      <c r="BG375" s="233">
        <f>IF(N375="zákl. přenesená",J375,0)</f>
        <v>0</v>
      </c>
      <c r="BH375" s="233">
        <f>IF(N375="sníž. přenesená",J375,0)</f>
        <v>0</v>
      </c>
      <c r="BI375" s="233">
        <f>IF(N375="nulová",J375,0)</f>
        <v>0</v>
      </c>
      <c r="BJ375" s="18" t="s">
        <v>14</v>
      </c>
      <c r="BK375" s="233">
        <f>ROUND(I375*H375,2)</f>
        <v>0</v>
      </c>
      <c r="BL375" s="18" t="s">
        <v>136</v>
      </c>
      <c r="BM375" s="232" t="s">
        <v>1526</v>
      </c>
    </row>
    <row r="376" s="15" customFormat="1">
      <c r="A376" s="15"/>
      <c r="B376" s="281"/>
      <c r="C376" s="282"/>
      <c r="D376" s="234" t="s">
        <v>260</v>
      </c>
      <c r="E376" s="283" t="s">
        <v>1</v>
      </c>
      <c r="F376" s="284" t="s">
        <v>1527</v>
      </c>
      <c r="G376" s="282"/>
      <c r="H376" s="283" t="s">
        <v>1</v>
      </c>
      <c r="I376" s="285"/>
      <c r="J376" s="282"/>
      <c r="K376" s="282"/>
      <c r="L376" s="286"/>
      <c r="M376" s="287"/>
      <c r="N376" s="288"/>
      <c r="O376" s="288"/>
      <c r="P376" s="288"/>
      <c r="Q376" s="288"/>
      <c r="R376" s="288"/>
      <c r="S376" s="288"/>
      <c r="T376" s="289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90" t="s">
        <v>260</v>
      </c>
      <c r="AU376" s="290" t="s">
        <v>88</v>
      </c>
      <c r="AV376" s="15" t="s">
        <v>14</v>
      </c>
      <c r="AW376" s="15" t="s">
        <v>37</v>
      </c>
      <c r="AX376" s="15" t="s">
        <v>79</v>
      </c>
      <c r="AY376" s="290" t="s">
        <v>122</v>
      </c>
    </row>
    <row r="377" s="13" customFormat="1">
      <c r="A377" s="13"/>
      <c r="B377" s="245"/>
      <c r="C377" s="246"/>
      <c r="D377" s="234" t="s">
        <v>260</v>
      </c>
      <c r="E377" s="247" t="s">
        <v>1</v>
      </c>
      <c r="F377" s="248" t="s">
        <v>1528</v>
      </c>
      <c r="G377" s="246"/>
      <c r="H377" s="249">
        <v>2.5</v>
      </c>
      <c r="I377" s="250"/>
      <c r="J377" s="246"/>
      <c r="K377" s="246"/>
      <c r="L377" s="251"/>
      <c r="M377" s="252"/>
      <c r="N377" s="253"/>
      <c r="O377" s="253"/>
      <c r="P377" s="253"/>
      <c r="Q377" s="253"/>
      <c r="R377" s="253"/>
      <c r="S377" s="253"/>
      <c r="T377" s="25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5" t="s">
        <v>260</v>
      </c>
      <c r="AU377" s="255" t="s">
        <v>88</v>
      </c>
      <c r="AV377" s="13" t="s">
        <v>88</v>
      </c>
      <c r="AW377" s="13" t="s">
        <v>37</v>
      </c>
      <c r="AX377" s="13" t="s">
        <v>14</v>
      </c>
      <c r="AY377" s="255" t="s">
        <v>122</v>
      </c>
    </row>
    <row r="378" s="2" customFormat="1" ht="37.8" customHeight="1">
      <c r="A378" s="39"/>
      <c r="B378" s="40"/>
      <c r="C378" s="267" t="s">
        <v>473</v>
      </c>
      <c r="D378" s="267" t="s">
        <v>363</v>
      </c>
      <c r="E378" s="268" t="s">
        <v>1529</v>
      </c>
      <c r="F378" s="269" t="s">
        <v>1530</v>
      </c>
      <c r="G378" s="270" t="s">
        <v>223</v>
      </c>
      <c r="H378" s="271">
        <v>4</v>
      </c>
      <c r="I378" s="272"/>
      <c r="J378" s="273">
        <f>ROUND(I378*H378,2)</f>
        <v>0</v>
      </c>
      <c r="K378" s="274"/>
      <c r="L378" s="275"/>
      <c r="M378" s="276" t="s">
        <v>1</v>
      </c>
      <c r="N378" s="277" t="s">
        <v>44</v>
      </c>
      <c r="O378" s="92"/>
      <c r="P378" s="230">
        <f>O378*H378</f>
        <v>0</v>
      </c>
      <c r="Q378" s="230">
        <v>0.019</v>
      </c>
      <c r="R378" s="230">
        <f>Q378*H378</f>
        <v>0.075999999999999998</v>
      </c>
      <c r="S378" s="230">
        <v>0</v>
      </c>
      <c r="T378" s="231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32" t="s">
        <v>151</v>
      </c>
      <c r="AT378" s="232" t="s">
        <v>363</v>
      </c>
      <c r="AU378" s="232" t="s">
        <v>88</v>
      </c>
      <c r="AY378" s="18" t="s">
        <v>122</v>
      </c>
      <c r="BE378" s="233">
        <f>IF(N378="základní",J378,0)</f>
        <v>0</v>
      </c>
      <c r="BF378" s="233">
        <f>IF(N378="snížená",J378,0)</f>
        <v>0</v>
      </c>
      <c r="BG378" s="233">
        <f>IF(N378="zákl. přenesená",J378,0)</f>
        <v>0</v>
      </c>
      <c r="BH378" s="233">
        <f>IF(N378="sníž. přenesená",J378,0)</f>
        <v>0</v>
      </c>
      <c r="BI378" s="233">
        <f>IF(N378="nulová",J378,0)</f>
        <v>0</v>
      </c>
      <c r="BJ378" s="18" t="s">
        <v>14</v>
      </c>
      <c r="BK378" s="233">
        <f>ROUND(I378*H378,2)</f>
        <v>0</v>
      </c>
      <c r="BL378" s="18" t="s">
        <v>136</v>
      </c>
      <c r="BM378" s="232" t="s">
        <v>1531</v>
      </c>
    </row>
    <row r="379" s="15" customFormat="1">
      <c r="A379" s="15"/>
      <c r="B379" s="281"/>
      <c r="C379" s="282"/>
      <c r="D379" s="234" t="s">
        <v>260</v>
      </c>
      <c r="E379" s="283" t="s">
        <v>1</v>
      </c>
      <c r="F379" s="284" t="s">
        <v>1527</v>
      </c>
      <c r="G379" s="282"/>
      <c r="H379" s="283" t="s">
        <v>1</v>
      </c>
      <c r="I379" s="285"/>
      <c r="J379" s="282"/>
      <c r="K379" s="282"/>
      <c r="L379" s="286"/>
      <c r="M379" s="287"/>
      <c r="N379" s="288"/>
      <c r="O379" s="288"/>
      <c r="P379" s="288"/>
      <c r="Q379" s="288"/>
      <c r="R379" s="288"/>
      <c r="S379" s="288"/>
      <c r="T379" s="289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90" t="s">
        <v>260</v>
      </c>
      <c r="AU379" s="290" t="s">
        <v>88</v>
      </c>
      <c r="AV379" s="15" t="s">
        <v>14</v>
      </c>
      <c r="AW379" s="15" t="s">
        <v>37</v>
      </c>
      <c r="AX379" s="15" t="s">
        <v>79</v>
      </c>
      <c r="AY379" s="290" t="s">
        <v>122</v>
      </c>
    </row>
    <row r="380" s="13" customFormat="1">
      <c r="A380" s="13"/>
      <c r="B380" s="245"/>
      <c r="C380" s="246"/>
      <c r="D380" s="234" t="s">
        <v>260</v>
      </c>
      <c r="E380" s="247" t="s">
        <v>1</v>
      </c>
      <c r="F380" s="248" t="s">
        <v>1532</v>
      </c>
      <c r="G380" s="246"/>
      <c r="H380" s="249">
        <v>4</v>
      </c>
      <c r="I380" s="250"/>
      <c r="J380" s="246"/>
      <c r="K380" s="246"/>
      <c r="L380" s="251"/>
      <c r="M380" s="252"/>
      <c r="N380" s="253"/>
      <c r="O380" s="253"/>
      <c r="P380" s="253"/>
      <c r="Q380" s="253"/>
      <c r="R380" s="253"/>
      <c r="S380" s="253"/>
      <c r="T380" s="25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5" t="s">
        <v>260</v>
      </c>
      <c r="AU380" s="255" t="s">
        <v>88</v>
      </c>
      <c r="AV380" s="13" t="s">
        <v>88</v>
      </c>
      <c r="AW380" s="13" t="s">
        <v>37</v>
      </c>
      <c r="AX380" s="13" t="s">
        <v>14</v>
      </c>
      <c r="AY380" s="255" t="s">
        <v>122</v>
      </c>
    </row>
    <row r="381" s="2" customFormat="1" ht="24.15" customHeight="1">
      <c r="A381" s="39"/>
      <c r="B381" s="40"/>
      <c r="C381" s="220" t="s">
        <v>224</v>
      </c>
      <c r="D381" s="220" t="s">
        <v>125</v>
      </c>
      <c r="E381" s="221" t="s">
        <v>1533</v>
      </c>
      <c r="F381" s="222" t="s">
        <v>1534</v>
      </c>
      <c r="G381" s="223" t="s">
        <v>135</v>
      </c>
      <c r="H381" s="224">
        <v>1</v>
      </c>
      <c r="I381" s="225"/>
      <c r="J381" s="226">
        <f>ROUND(I381*H381,2)</f>
        <v>0</v>
      </c>
      <c r="K381" s="227"/>
      <c r="L381" s="45"/>
      <c r="M381" s="228" t="s">
        <v>1</v>
      </c>
      <c r="N381" s="229" t="s">
        <v>44</v>
      </c>
      <c r="O381" s="92"/>
      <c r="P381" s="230">
        <f>O381*H381</f>
        <v>0</v>
      </c>
      <c r="Q381" s="230">
        <v>0.21734000000000001</v>
      </c>
      <c r="R381" s="230">
        <f>Q381*H381</f>
        <v>0.21734000000000001</v>
      </c>
      <c r="S381" s="230">
        <v>0</v>
      </c>
      <c r="T381" s="231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32" t="s">
        <v>136</v>
      </c>
      <c r="AT381" s="232" t="s">
        <v>125</v>
      </c>
      <c r="AU381" s="232" t="s">
        <v>88</v>
      </c>
      <c r="AY381" s="18" t="s">
        <v>122</v>
      </c>
      <c r="BE381" s="233">
        <f>IF(N381="základní",J381,0)</f>
        <v>0</v>
      </c>
      <c r="BF381" s="233">
        <f>IF(N381="snížená",J381,0)</f>
        <v>0</v>
      </c>
      <c r="BG381" s="233">
        <f>IF(N381="zákl. přenesená",J381,0)</f>
        <v>0</v>
      </c>
      <c r="BH381" s="233">
        <f>IF(N381="sníž. přenesená",J381,0)</f>
        <v>0</v>
      </c>
      <c r="BI381" s="233">
        <f>IF(N381="nulová",J381,0)</f>
        <v>0</v>
      </c>
      <c r="BJ381" s="18" t="s">
        <v>14</v>
      </c>
      <c r="BK381" s="233">
        <f>ROUND(I381*H381,2)</f>
        <v>0</v>
      </c>
      <c r="BL381" s="18" t="s">
        <v>136</v>
      </c>
      <c r="BM381" s="232" t="s">
        <v>1535</v>
      </c>
    </row>
    <row r="382" s="13" customFormat="1">
      <c r="A382" s="13"/>
      <c r="B382" s="245"/>
      <c r="C382" s="246"/>
      <c r="D382" s="234" t="s">
        <v>260</v>
      </c>
      <c r="E382" s="247" t="s">
        <v>1</v>
      </c>
      <c r="F382" s="248" t="s">
        <v>1203</v>
      </c>
      <c r="G382" s="246"/>
      <c r="H382" s="249">
        <v>1</v>
      </c>
      <c r="I382" s="250"/>
      <c r="J382" s="246"/>
      <c r="K382" s="246"/>
      <c r="L382" s="251"/>
      <c r="M382" s="252"/>
      <c r="N382" s="253"/>
      <c r="O382" s="253"/>
      <c r="P382" s="253"/>
      <c r="Q382" s="253"/>
      <c r="R382" s="253"/>
      <c r="S382" s="253"/>
      <c r="T382" s="254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5" t="s">
        <v>260</v>
      </c>
      <c r="AU382" s="255" t="s">
        <v>88</v>
      </c>
      <c r="AV382" s="13" t="s">
        <v>88</v>
      </c>
      <c r="AW382" s="13" t="s">
        <v>37</v>
      </c>
      <c r="AX382" s="13" t="s">
        <v>14</v>
      </c>
      <c r="AY382" s="255" t="s">
        <v>122</v>
      </c>
    </row>
    <row r="383" s="2" customFormat="1" ht="24.15" customHeight="1">
      <c r="A383" s="39"/>
      <c r="B383" s="40"/>
      <c r="C383" s="267" t="s">
        <v>484</v>
      </c>
      <c r="D383" s="267" t="s">
        <v>363</v>
      </c>
      <c r="E383" s="268" t="s">
        <v>1536</v>
      </c>
      <c r="F383" s="269" t="s">
        <v>1537</v>
      </c>
      <c r="G383" s="270" t="s">
        <v>135</v>
      </c>
      <c r="H383" s="271">
        <v>1</v>
      </c>
      <c r="I383" s="272"/>
      <c r="J383" s="273">
        <f>ROUND(I383*H383,2)</f>
        <v>0</v>
      </c>
      <c r="K383" s="274"/>
      <c r="L383" s="275"/>
      <c r="M383" s="276" t="s">
        <v>1</v>
      </c>
      <c r="N383" s="277" t="s">
        <v>44</v>
      </c>
      <c r="O383" s="92"/>
      <c r="P383" s="230">
        <f>O383*H383</f>
        <v>0</v>
      </c>
      <c r="Q383" s="230">
        <v>0.027</v>
      </c>
      <c r="R383" s="230">
        <f>Q383*H383</f>
        <v>0.027</v>
      </c>
      <c r="S383" s="230">
        <v>0</v>
      </c>
      <c r="T383" s="231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32" t="s">
        <v>151</v>
      </c>
      <c r="AT383" s="232" t="s">
        <v>363</v>
      </c>
      <c r="AU383" s="232" t="s">
        <v>88</v>
      </c>
      <c r="AY383" s="18" t="s">
        <v>122</v>
      </c>
      <c r="BE383" s="233">
        <f>IF(N383="základní",J383,0)</f>
        <v>0</v>
      </c>
      <c r="BF383" s="233">
        <f>IF(N383="snížená",J383,0)</f>
        <v>0</v>
      </c>
      <c r="BG383" s="233">
        <f>IF(N383="zákl. přenesená",J383,0)</f>
        <v>0</v>
      </c>
      <c r="BH383" s="233">
        <f>IF(N383="sníž. přenesená",J383,0)</f>
        <v>0</v>
      </c>
      <c r="BI383" s="233">
        <f>IF(N383="nulová",J383,0)</f>
        <v>0</v>
      </c>
      <c r="BJ383" s="18" t="s">
        <v>14</v>
      </c>
      <c r="BK383" s="233">
        <f>ROUND(I383*H383,2)</f>
        <v>0</v>
      </c>
      <c r="BL383" s="18" t="s">
        <v>136</v>
      </c>
      <c r="BM383" s="232" t="s">
        <v>1538</v>
      </c>
    </row>
    <row r="384" s="13" customFormat="1">
      <c r="A384" s="13"/>
      <c r="B384" s="245"/>
      <c r="C384" s="246"/>
      <c r="D384" s="234" t="s">
        <v>260</v>
      </c>
      <c r="E384" s="247" t="s">
        <v>1</v>
      </c>
      <c r="F384" s="248" t="s">
        <v>1203</v>
      </c>
      <c r="G384" s="246"/>
      <c r="H384" s="249">
        <v>1</v>
      </c>
      <c r="I384" s="250"/>
      <c r="J384" s="246"/>
      <c r="K384" s="246"/>
      <c r="L384" s="251"/>
      <c r="M384" s="252"/>
      <c r="N384" s="253"/>
      <c r="O384" s="253"/>
      <c r="P384" s="253"/>
      <c r="Q384" s="253"/>
      <c r="R384" s="253"/>
      <c r="S384" s="253"/>
      <c r="T384" s="25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5" t="s">
        <v>260</v>
      </c>
      <c r="AU384" s="255" t="s">
        <v>88</v>
      </c>
      <c r="AV384" s="13" t="s">
        <v>88</v>
      </c>
      <c r="AW384" s="13" t="s">
        <v>37</v>
      </c>
      <c r="AX384" s="13" t="s">
        <v>14</v>
      </c>
      <c r="AY384" s="255" t="s">
        <v>122</v>
      </c>
    </row>
    <row r="385" s="2" customFormat="1" ht="24.15" customHeight="1">
      <c r="A385" s="39"/>
      <c r="B385" s="40"/>
      <c r="C385" s="267" t="s">
        <v>488</v>
      </c>
      <c r="D385" s="267" t="s">
        <v>363</v>
      </c>
      <c r="E385" s="268" t="s">
        <v>1539</v>
      </c>
      <c r="F385" s="269" t="s">
        <v>1540</v>
      </c>
      <c r="G385" s="270" t="s">
        <v>135</v>
      </c>
      <c r="H385" s="271">
        <v>1</v>
      </c>
      <c r="I385" s="272"/>
      <c r="J385" s="273">
        <f>ROUND(I385*H385,2)</f>
        <v>0</v>
      </c>
      <c r="K385" s="274"/>
      <c r="L385" s="275"/>
      <c r="M385" s="276" t="s">
        <v>1</v>
      </c>
      <c r="N385" s="277" t="s">
        <v>44</v>
      </c>
      <c r="O385" s="92"/>
      <c r="P385" s="230">
        <f>O385*H385</f>
        <v>0</v>
      </c>
      <c r="Q385" s="230">
        <v>0.0060000000000000001</v>
      </c>
      <c r="R385" s="230">
        <f>Q385*H385</f>
        <v>0.0060000000000000001</v>
      </c>
      <c r="S385" s="230">
        <v>0</v>
      </c>
      <c r="T385" s="231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32" t="s">
        <v>151</v>
      </c>
      <c r="AT385" s="232" t="s">
        <v>363</v>
      </c>
      <c r="AU385" s="232" t="s">
        <v>88</v>
      </c>
      <c r="AY385" s="18" t="s">
        <v>122</v>
      </c>
      <c r="BE385" s="233">
        <f>IF(N385="základní",J385,0)</f>
        <v>0</v>
      </c>
      <c r="BF385" s="233">
        <f>IF(N385="snížená",J385,0)</f>
        <v>0</v>
      </c>
      <c r="BG385" s="233">
        <f>IF(N385="zákl. přenesená",J385,0)</f>
        <v>0</v>
      </c>
      <c r="BH385" s="233">
        <f>IF(N385="sníž. přenesená",J385,0)</f>
        <v>0</v>
      </c>
      <c r="BI385" s="233">
        <f>IF(N385="nulová",J385,0)</f>
        <v>0</v>
      </c>
      <c r="BJ385" s="18" t="s">
        <v>14</v>
      </c>
      <c r="BK385" s="233">
        <f>ROUND(I385*H385,2)</f>
        <v>0</v>
      </c>
      <c r="BL385" s="18" t="s">
        <v>136</v>
      </c>
      <c r="BM385" s="232" t="s">
        <v>1541</v>
      </c>
    </row>
    <row r="386" s="13" customFormat="1">
      <c r="A386" s="13"/>
      <c r="B386" s="245"/>
      <c r="C386" s="246"/>
      <c r="D386" s="234" t="s">
        <v>260</v>
      </c>
      <c r="E386" s="247" t="s">
        <v>1</v>
      </c>
      <c r="F386" s="248" t="s">
        <v>1203</v>
      </c>
      <c r="G386" s="246"/>
      <c r="H386" s="249">
        <v>1</v>
      </c>
      <c r="I386" s="250"/>
      <c r="J386" s="246"/>
      <c r="K386" s="246"/>
      <c r="L386" s="251"/>
      <c r="M386" s="252"/>
      <c r="N386" s="253"/>
      <c r="O386" s="253"/>
      <c r="P386" s="253"/>
      <c r="Q386" s="253"/>
      <c r="R386" s="253"/>
      <c r="S386" s="253"/>
      <c r="T386" s="254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5" t="s">
        <v>260</v>
      </c>
      <c r="AU386" s="255" t="s">
        <v>88</v>
      </c>
      <c r="AV386" s="13" t="s">
        <v>88</v>
      </c>
      <c r="AW386" s="13" t="s">
        <v>37</v>
      </c>
      <c r="AX386" s="13" t="s">
        <v>14</v>
      </c>
      <c r="AY386" s="255" t="s">
        <v>122</v>
      </c>
    </row>
    <row r="387" s="2" customFormat="1" ht="16.5" customHeight="1">
      <c r="A387" s="39"/>
      <c r="B387" s="40"/>
      <c r="C387" s="267" t="s">
        <v>492</v>
      </c>
      <c r="D387" s="267" t="s">
        <v>363</v>
      </c>
      <c r="E387" s="268" t="s">
        <v>1542</v>
      </c>
      <c r="F387" s="269" t="s">
        <v>1543</v>
      </c>
      <c r="G387" s="270" t="s">
        <v>135</v>
      </c>
      <c r="H387" s="271">
        <v>1</v>
      </c>
      <c r="I387" s="272"/>
      <c r="J387" s="273">
        <f>ROUND(I387*H387,2)</f>
        <v>0</v>
      </c>
      <c r="K387" s="274"/>
      <c r="L387" s="275"/>
      <c r="M387" s="276" t="s">
        <v>1</v>
      </c>
      <c r="N387" s="277" t="s">
        <v>44</v>
      </c>
      <c r="O387" s="92"/>
      <c r="P387" s="230">
        <f>O387*H387</f>
        <v>0</v>
      </c>
      <c r="Q387" s="230">
        <v>0.050599999999999999</v>
      </c>
      <c r="R387" s="230">
        <f>Q387*H387</f>
        <v>0.050599999999999999</v>
      </c>
      <c r="S387" s="230">
        <v>0</v>
      </c>
      <c r="T387" s="231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32" t="s">
        <v>151</v>
      </c>
      <c r="AT387" s="232" t="s">
        <v>363</v>
      </c>
      <c r="AU387" s="232" t="s">
        <v>88</v>
      </c>
      <c r="AY387" s="18" t="s">
        <v>122</v>
      </c>
      <c r="BE387" s="233">
        <f>IF(N387="základní",J387,0)</f>
        <v>0</v>
      </c>
      <c r="BF387" s="233">
        <f>IF(N387="snížená",J387,0)</f>
        <v>0</v>
      </c>
      <c r="BG387" s="233">
        <f>IF(N387="zákl. přenesená",J387,0)</f>
        <v>0</v>
      </c>
      <c r="BH387" s="233">
        <f>IF(N387="sníž. přenesená",J387,0)</f>
        <v>0</v>
      </c>
      <c r="BI387" s="233">
        <f>IF(N387="nulová",J387,0)</f>
        <v>0</v>
      </c>
      <c r="BJ387" s="18" t="s">
        <v>14</v>
      </c>
      <c r="BK387" s="233">
        <f>ROUND(I387*H387,2)</f>
        <v>0</v>
      </c>
      <c r="BL387" s="18" t="s">
        <v>136</v>
      </c>
      <c r="BM387" s="232" t="s">
        <v>1544</v>
      </c>
    </row>
    <row r="388" s="13" customFormat="1">
      <c r="A388" s="13"/>
      <c r="B388" s="245"/>
      <c r="C388" s="246"/>
      <c r="D388" s="234" t="s">
        <v>260</v>
      </c>
      <c r="E388" s="247" t="s">
        <v>1</v>
      </c>
      <c r="F388" s="248" t="s">
        <v>1203</v>
      </c>
      <c r="G388" s="246"/>
      <c r="H388" s="249">
        <v>1</v>
      </c>
      <c r="I388" s="250"/>
      <c r="J388" s="246"/>
      <c r="K388" s="246"/>
      <c r="L388" s="251"/>
      <c r="M388" s="252"/>
      <c r="N388" s="253"/>
      <c r="O388" s="253"/>
      <c r="P388" s="253"/>
      <c r="Q388" s="253"/>
      <c r="R388" s="253"/>
      <c r="S388" s="253"/>
      <c r="T388" s="25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5" t="s">
        <v>260</v>
      </c>
      <c r="AU388" s="255" t="s">
        <v>88</v>
      </c>
      <c r="AV388" s="13" t="s">
        <v>88</v>
      </c>
      <c r="AW388" s="13" t="s">
        <v>37</v>
      </c>
      <c r="AX388" s="13" t="s">
        <v>14</v>
      </c>
      <c r="AY388" s="255" t="s">
        <v>122</v>
      </c>
    </row>
    <row r="389" s="2" customFormat="1" ht="24.15" customHeight="1">
      <c r="A389" s="39"/>
      <c r="B389" s="40"/>
      <c r="C389" s="220" t="s">
        <v>496</v>
      </c>
      <c r="D389" s="220" t="s">
        <v>125</v>
      </c>
      <c r="E389" s="221" t="s">
        <v>1545</v>
      </c>
      <c r="F389" s="222" t="s">
        <v>1546</v>
      </c>
      <c r="G389" s="223" t="s">
        <v>199</v>
      </c>
      <c r="H389" s="224">
        <v>0.503</v>
      </c>
      <c r="I389" s="225"/>
      <c r="J389" s="226">
        <f>ROUND(I389*H389,2)</f>
        <v>0</v>
      </c>
      <c r="K389" s="227"/>
      <c r="L389" s="45"/>
      <c r="M389" s="228" t="s">
        <v>1</v>
      </c>
      <c r="N389" s="229" t="s">
        <v>44</v>
      </c>
      <c r="O389" s="92"/>
      <c r="P389" s="230">
        <f>O389*H389</f>
        <v>0</v>
      </c>
      <c r="Q389" s="230">
        <v>0</v>
      </c>
      <c r="R389" s="230">
        <f>Q389*H389</f>
        <v>0</v>
      </c>
      <c r="S389" s="230">
        <v>0</v>
      </c>
      <c r="T389" s="231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32" t="s">
        <v>136</v>
      </c>
      <c r="AT389" s="232" t="s">
        <v>125</v>
      </c>
      <c r="AU389" s="232" t="s">
        <v>88</v>
      </c>
      <c r="AY389" s="18" t="s">
        <v>122</v>
      </c>
      <c r="BE389" s="233">
        <f>IF(N389="základní",J389,0)</f>
        <v>0</v>
      </c>
      <c r="BF389" s="233">
        <f>IF(N389="snížená",J389,0)</f>
        <v>0</v>
      </c>
      <c r="BG389" s="233">
        <f>IF(N389="zákl. přenesená",J389,0)</f>
        <v>0</v>
      </c>
      <c r="BH389" s="233">
        <f>IF(N389="sníž. přenesená",J389,0)</f>
        <v>0</v>
      </c>
      <c r="BI389" s="233">
        <f>IF(N389="nulová",J389,0)</f>
        <v>0</v>
      </c>
      <c r="BJ389" s="18" t="s">
        <v>14</v>
      </c>
      <c r="BK389" s="233">
        <f>ROUND(I389*H389,2)</f>
        <v>0</v>
      </c>
      <c r="BL389" s="18" t="s">
        <v>136</v>
      </c>
      <c r="BM389" s="232" t="s">
        <v>1547</v>
      </c>
    </row>
    <row r="390" s="13" customFormat="1">
      <c r="A390" s="13"/>
      <c r="B390" s="245"/>
      <c r="C390" s="246"/>
      <c r="D390" s="234" t="s">
        <v>260</v>
      </c>
      <c r="E390" s="247" t="s">
        <v>1</v>
      </c>
      <c r="F390" s="248" t="s">
        <v>1548</v>
      </c>
      <c r="G390" s="246"/>
      <c r="H390" s="249">
        <v>0.503</v>
      </c>
      <c r="I390" s="250"/>
      <c r="J390" s="246"/>
      <c r="K390" s="246"/>
      <c r="L390" s="251"/>
      <c r="M390" s="252"/>
      <c r="N390" s="253"/>
      <c r="O390" s="253"/>
      <c r="P390" s="253"/>
      <c r="Q390" s="253"/>
      <c r="R390" s="253"/>
      <c r="S390" s="253"/>
      <c r="T390" s="254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5" t="s">
        <v>260</v>
      </c>
      <c r="AU390" s="255" t="s">
        <v>88</v>
      </c>
      <c r="AV390" s="13" t="s">
        <v>88</v>
      </c>
      <c r="AW390" s="13" t="s">
        <v>37</v>
      </c>
      <c r="AX390" s="13" t="s">
        <v>14</v>
      </c>
      <c r="AY390" s="255" t="s">
        <v>122</v>
      </c>
    </row>
    <row r="391" s="2" customFormat="1" ht="24.15" customHeight="1">
      <c r="A391" s="39"/>
      <c r="B391" s="40"/>
      <c r="C391" s="220" t="s">
        <v>500</v>
      </c>
      <c r="D391" s="220" t="s">
        <v>125</v>
      </c>
      <c r="E391" s="221" t="s">
        <v>1549</v>
      </c>
      <c r="F391" s="222" t="s">
        <v>1550</v>
      </c>
      <c r="G391" s="223" t="s">
        <v>223</v>
      </c>
      <c r="H391" s="224">
        <v>2</v>
      </c>
      <c r="I391" s="225"/>
      <c r="J391" s="226">
        <f>ROUND(I391*H391,2)</f>
        <v>0</v>
      </c>
      <c r="K391" s="227"/>
      <c r="L391" s="45"/>
      <c r="M391" s="228" t="s">
        <v>1</v>
      </c>
      <c r="N391" s="229" t="s">
        <v>44</v>
      </c>
      <c r="O391" s="92"/>
      <c r="P391" s="230">
        <f>O391*H391</f>
        <v>0</v>
      </c>
      <c r="Q391" s="230">
        <v>6.9999999999999994E-05</v>
      </c>
      <c r="R391" s="230">
        <f>Q391*H391</f>
        <v>0.00013999999999999999</v>
      </c>
      <c r="S391" s="230">
        <v>0</v>
      </c>
      <c r="T391" s="231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32" t="s">
        <v>136</v>
      </c>
      <c r="AT391" s="232" t="s">
        <v>125</v>
      </c>
      <c r="AU391" s="232" t="s">
        <v>88</v>
      </c>
      <c r="AY391" s="18" t="s">
        <v>122</v>
      </c>
      <c r="BE391" s="233">
        <f>IF(N391="základní",J391,0)</f>
        <v>0</v>
      </c>
      <c r="BF391" s="233">
        <f>IF(N391="snížená",J391,0)</f>
        <v>0</v>
      </c>
      <c r="BG391" s="233">
        <f>IF(N391="zákl. přenesená",J391,0)</f>
        <v>0</v>
      </c>
      <c r="BH391" s="233">
        <f>IF(N391="sníž. přenesená",J391,0)</f>
        <v>0</v>
      </c>
      <c r="BI391" s="233">
        <f>IF(N391="nulová",J391,0)</f>
        <v>0</v>
      </c>
      <c r="BJ391" s="18" t="s">
        <v>14</v>
      </c>
      <c r="BK391" s="233">
        <f>ROUND(I391*H391,2)</f>
        <v>0</v>
      </c>
      <c r="BL391" s="18" t="s">
        <v>136</v>
      </c>
      <c r="BM391" s="232" t="s">
        <v>1551</v>
      </c>
    </row>
    <row r="392" s="13" customFormat="1">
      <c r="A392" s="13"/>
      <c r="B392" s="245"/>
      <c r="C392" s="246"/>
      <c r="D392" s="234" t="s">
        <v>260</v>
      </c>
      <c r="E392" s="247" t="s">
        <v>1</v>
      </c>
      <c r="F392" s="248" t="s">
        <v>1147</v>
      </c>
      <c r="G392" s="246"/>
      <c r="H392" s="249">
        <v>2</v>
      </c>
      <c r="I392" s="250"/>
      <c r="J392" s="246"/>
      <c r="K392" s="246"/>
      <c r="L392" s="251"/>
      <c r="M392" s="252"/>
      <c r="N392" s="253"/>
      <c r="O392" s="253"/>
      <c r="P392" s="253"/>
      <c r="Q392" s="253"/>
      <c r="R392" s="253"/>
      <c r="S392" s="253"/>
      <c r="T392" s="25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5" t="s">
        <v>260</v>
      </c>
      <c r="AU392" s="255" t="s">
        <v>88</v>
      </c>
      <c r="AV392" s="13" t="s">
        <v>88</v>
      </c>
      <c r="AW392" s="13" t="s">
        <v>37</v>
      </c>
      <c r="AX392" s="13" t="s">
        <v>14</v>
      </c>
      <c r="AY392" s="255" t="s">
        <v>122</v>
      </c>
    </row>
    <row r="393" s="12" customFormat="1" ht="22.8" customHeight="1">
      <c r="A393" s="12"/>
      <c r="B393" s="204"/>
      <c r="C393" s="205"/>
      <c r="D393" s="206" t="s">
        <v>78</v>
      </c>
      <c r="E393" s="218" t="s">
        <v>161</v>
      </c>
      <c r="F393" s="218" t="s">
        <v>1552</v>
      </c>
      <c r="G393" s="205"/>
      <c r="H393" s="205"/>
      <c r="I393" s="208"/>
      <c r="J393" s="219">
        <f>BK393</f>
        <v>0</v>
      </c>
      <c r="K393" s="205"/>
      <c r="L393" s="210"/>
      <c r="M393" s="211"/>
      <c r="N393" s="212"/>
      <c r="O393" s="212"/>
      <c r="P393" s="213">
        <f>SUM(P394:P456)</f>
        <v>0</v>
      </c>
      <c r="Q393" s="212"/>
      <c r="R393" s="213">
        <f>SUM(R394:R456)</f>
        <v>40.327430400000004</v>
      </c>
      <c r="S393" s="212"/>
      <c r="T393" s="214">
        <f>SUM(T394:T456)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215" t="s">
        <v>14</v>
      </c>
      <c r="AT393" s="216" t="s">
        <v>78</v>
      </c>
      <c r="AU393" s="216" t="s">
        <v>14</v>
      </c>
      <c r="AY393" s="215" t="s">
        <v>122</v>
      </c>
      <c r="BK393" s="217">
        <f>SUM(BK394:BK456)</f>
        <v>0</v>
      </c>
    </row>
    <row r="394" s="2" customFormat="1" ht="16.5" customHeight="1">
      <c r="A394" s="39"/>
      <c r="B394" s="40"/>
      <c r="C394" s="220" t="s">
        <v>504</v>
      </c>
      <c r="D394" s="220" t="s">
        <v>125</v>
      </c>
      <c r="E394" s="221" t="s">
        <v>1553</v>
      </c>
      <c r="F394" s="222" t="s">
        <v>1554</v>
      </c>
      <c r="G394" s="223" t="s">
        <v>223</v>
      </c>
      <c r="H394" s="224">
        <v>107</v>
      </c>
      <c r="I394" s="225"/>
      <c r="J394" s="226">
        <f>ROUND(I394*H394,2)</f>
        <v>0</v>
      </c>
      <c r="K394" s="227"/>
      <c r="L394" s="45"/>
      <c r="M394" s="228" t="s">
        <v>1</v>
      </c>
      <c r="N394" s="229" t="s">
        <v>44</v>
      </c>
      <c r="O394" s="92"/>
      <c r="P394" s="230">
        <f>O394*H394</f>
        <v>0</v>
      </c>
      <c r="Q394" s="230">
        <v>0</v>
      </c>
      <c r="R394" s="230">
        <f>Q394*H394</f>
        <v>0</v>
      </c>
      <c r="S394" s="230">
        <v>0</v>
      </c>
      <c r="T394" s="231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32" t="s">
        <v>136</v>
      </c>
      <c r="AT394" s="232" t="s">
        <v>125</v>
      </c>
      <c r="AU394" s="232" t="s">
        <v>88</v>
      </c>
      <c r="AY394" s="18" t="s">
        <v>122</v>
      </c>
      <c r="BE394" s="233">
        <f>IF(N394="základní",J394,0)</f>
        <v>0</v>
      </c>
      <c r="BF394" s="233">
        <f>IF(N394="snížená",J394,0)</f>
        <v>0</v>
      </c>
      <c r="BG394" s="233">
        <f>IF(N394="zákl. přenesená",J394,0)</f>
        <v>0</v>
      </c>
      <c r="BH394" s="233">
        <f>IF(N394="sníž. přenesená",J394,0)</f>
        <v>0</v>
      </c>
      <c r="BI394" s="233">
        <f>IF(N394="nulová",J394,0)</f>
        <v>0</v>
      </c>
      <c r="BJ394" s="18" t="s">
        <v>14</v>
      </c>
      <c r="BK394" s="233">
        <f>ROUND(I394*H394,2)</f>
        <v>0</v>
      </c>
      <c r="BL394" s="18" t="s">
        <v>136</v>
      </c>
      <c r="BM394" s="232" t="s">
        <v>1555</v>
      </c>
    </row>
    <row r="395" s="13" customFormat="1">
      <c r="A395" s="13"/>
      <c r="B395" s="245"/>
      <c r="C395" s="246"/>
      <c r="D395" s="234" t="s">
        <v>260</v>
      </c>
      <c r="E395" s="247" t="s">
        <v>1</v>
      </c>
      <c r="F395" s="248" t="s">
        <v>1556</v>
      </c>
      <c r="G395" s="246"/>
      <c r="H395" s="249">
        <v>33</v>
      </c>
      <c r="I395" s="250"/>
      <c r="J395" s="246"/>
      <c r="K395" s="246"/>
      <c r="L395" s="251"/>
      <c r="M395" s="252"/>
      <c r="N395" s="253"/>
      <c r="O395" s="253"/>
      <c r="P395" s="253"/>
      <c r="Q395" s="253"/>
      <c r="R395" s="253"/>
      <c r="S395" s="253"/>
      <c r="T395" s="25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5" t="s">
        <v>260</v>
      </c>
      <c r="AU395" s="255" t="s">
        <v>88</v>
      </c>
      <c r="AV395" s="13" t="s">
        <v>88</v>
      </c>
      <c r="AW395" s="13" t="s">
        <v>37</v>
      </c>
      <c r="AX395" s="13" t="s">
        <v>79</v>
      </c>
      <c r="AY395" s="255" t="s">
        <v>122</v>
      </c>
    </row>
    <row r="396" s="13" customFormat="1">
      <c r="A396" s="13"/>
      <c r="B396" s="245"/>
      <c r="C396" s="246"/>
      <c r="D396" s="234" t="s">
        <v>260</v>
      </c>
      <c r="E396" s="247" t="s">
        <v>1</v>
      </c>
      <c r="F396" s="248" t="s">
        <v>1557</v>
      </c>
      <c r="G396" s="246"/>
      <c r="H396" s="249">
        <v>32</v>
      </c>
      <c r="I396" s="250"/>
      <c r="J396" s="246"/>
      <c r="K396" s="246"/>
      <c r="L396" s="251"/>
      <c r="M396" s="252"/>
      <c r="N396" s="253"/>
      <c r="O396" s="253"/>
      <c r="P396" s="253"/>
      <c r="Q396" s="253"/>
      <c r="R396" s="253"/>
      <c r="S396" s="253"/>
      <c r="T396" s="25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5" t="s">
        <v>260</v>
      </c>
      <c r="AU396" s="255" t="s">
        <v>88</v>
      </c>
      <c r="AV396" s="13" t="s">
        <v>88</v>
      </c>
      <c r="AW396" s="13" t="s">
        <v>37</v>
      </c>
      <c r="AX396" s="13" t="s">
        <v>79</v>
      </c>
      <c r="AY396" s="255" t="s">
        <v>122</v>
      </c>
    </row>
    <row r="397" s="13" customFormat="1">
      <c r="A397" s="13"/>
      <c r="B397" s="245"/>
      <c r="C397" s="246"/>
      <c r="D397" s="234" t="s">
        <v>260</v>
      </c>
      <c r="E397" s="247" t="s">
        <v>1</v>
      </c>
      <c r="F397" s="248" t="s">
        <v>1558</v>
      </c>
      <c r="G397" s="246"/>
      <c r="H397" s="249">
        <v>42</v>
      </c>
      <c r="I397" s="250"/>
      <c r="J397" s="246"/>
      <c r="K397" s="246"/>
      <c r="L397" s="251"/>
      <c r="M397" s="252"/>
      <c r="N397" s="253"/>
      <c r="O397" s="253"/>
      <c r="P397" s="253"/>
      <c r="Q397" s="253"/>
      <c r="R397" s="253"/>
      <c r="S397" s="253"/>
      <c r="T397" s="25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5" t="s">
        <v>260</v>
      </c>
      <c r="AU397" s="255" t="s">
        <v>88</v>
      </c>
      <c r="AV397" s="13" t="s">
        <v>88</v>
      </c>
      <c r="AW397" s="13" t="s">
        <v>37</v>
      </c>
      <c r="AX397" s="13" t="s">
        <v>79</v>
      </c>
      <c r="AY397" s="255" t="s">
        <v>122</v>
      </c>
    </row>
    <row r="398" s="14" customFormat="1">
      <c r="A398" s="14"/>
      <c r="B398" s="256"/>
      <c r="C398" s="257"/>
      <c r="D398" s="234" t="s">
        <v>260</v>
      </c>
      <c r="E398" s="258" t="s">
        <v>1</v>
      </c>
      <c r="F398" s="259" t="s">
        <v>263</v>
      </c>
      <c r="G398" s="257"/>
      <c r="H398" s="260">
        <v>107</v>
      </c>
      <c r="I398" s="261"/>
      <c r="J398" s="257"/>
      <c r="K398" s="257"/>
      <c r="L398" s="262"/>
      <c r="M398" s="263"/>
      <c r="N398" s="264"/>
      <c r="O398" s="264"/>
      <c r="P398" s="264"/>
      <c r="Q398" s="264"/>
      <c r="R398" s="264"/>
      <c r="S398" s="264"/>
      <c r="T398" s="26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66" t="s">
        <v>260</v>
      </c>
      <c r="AU398" s="266" t="s">
        <v>88</v>
      </c>
      <c r="AV398" s="14" t="s">
        <v>136</v>
      </c>
      <c r="AW398" s="14" t="s">
        <v>37</v>
      </c>
      <c r="AX398" s="14" t="s">
        <v>14</v>
      </c>
      <c r="AY398" s="266" t="s">
        <v>122</v>
      </c>
    </row>
    <row r="399" s="2" customFormat="1" ht="24.15" customHeight="1">
      <c r="A399" s="39"/>
      <c r="B399" s="40"/>
      <c r="C399" s="220" t="s">
        <v>508</v>
      </c>
      <c r="D399" s="220" t="s">
        <v>125</v>
      </c>
      <c r="E399" s="221" t="s">
        <v>1559</v>
      </c>
      <c r="F399" s="222" t="s">
        <v>1560</v>
      </c>
      <c r="G399" s="223" t="s">
        <v>223</v>
      </c>
      <c r="H399" s="224">
        <v>33</v>
      </c>
      <c r="I399" s="225"/>
      <c r="J399" s="226">
        <f>ROUND(I399*H399,2)</f>
        <v>0</v>
      </c>
      <c r="K399" s="227"/>
      <c r="L399" s="45"/>
      <c r="M399" s="228" t="s">
        <v>1</v>
      </c>
      <c r="N399" s="229" t="s">
        <v>44</v>
      </c>
      <c r="O399" s="92"/>
      <c r="P399" s="230">
        <f>O399*H399</f>
        <v>0</v>
      </c>
      <c r="Q399" s="230">
        <v>0.00010000000000000001</v>
      </c>
      <c r="R399" s="230">
        <f>Q399*H399</f>
        <v>0.0033</v>
      </c>
      <c r="S399" s="230">
        <v>0</v>
      </c>
      <c r="T399" s="231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32" t="s">
        <v>136</v>
      </c>
      <c r="AT399" s="232" t="s">
        <v>125</v>
      </c>
      <c r="AU399" s="232" t="s">
        <v>88</v>
      </c>
      <c r="AY399" s="18" t="s">
        <v>122</v>
      </c>
      <c r="BE399" s="233">
        <f>IF(N399="základní",J399,0)</f>
        <v>0</v>
      </c>
      <c r="BF399" s="233">
        <f>IF(N399="snížená",J399,0)</f>
        <v>0</v>
      </c>
      <c r="BG399" s="233">
        <f>IF(N399="zákl. přenesená",J399,0)</f>
        <v>0</v>
      </c>
      <c r="BH399" s="233">
        <f>IF(N399="sníž. přenesená",J399,0)</f>
        <v>0</v>
      </c>
      <c r="BI399" s="233">
        <f>IF(N399="nulová",J399,0)</f>
        <v>0</v>
      </c>
      <c r="BJ399" s="18" t="s">
        <v>14</v>
      </c>
      <c r="BK399" s="233">
        <f>ROUND(I399*H399,2)</f>
        <v>0</v>
      </c>
      <c r="BL399" s="18" t="s">
        <v>136</v>
      </c>
      <c r="BM399" s="232" t="s">
        <v>1561</v>
      </c>
    </row>
    <row r="400" s="13" customFormat="1">
      <c r="A400" s="13"/>
      <c r="B400" s="245"/>
      <c r="C400" s="246"/>
      <c r="D400" s="234" t="s">
        <v>260</v>
      </c>
      <c r="E400" s="247" t="s">
        <v>1</v>
      </c>
      <c r="F400" s="248" t="s">
        <v>1556</v>
      </c>
      <c r="G400" s="246"/>
      <c r="H400" s="249">
        <v>33</v>
      </c>
      <c r="I400" s="250"/>
      <c r="J400" s="246"/>
      <c r="K400" s="246"/>
      <c r="L400" s="251"/>
      <c r="M400" s="252"/>
      <c r="N400" s="253"/>
      <c r="O400" s="253"/>
      <c r="P400" s="253"/>
      <c r="Q400" s="253"/>
      <c r="R400" s="253"/>
      <c r="S400" s="253"/>
      <c r="T400" s="25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5" t="s">
        <v>260</v>
      </c>
      <c r="AU400" s="255" t="s">
        <v>88</v>
      </c>
      <c r="AV400" s="13" t="s">
        <v>88</v>
      </c>
      <c r="AW400" s="13" t="s">
        <v>37</v>
      </c>
      <c r="AX400" s="13" t="s">
        <v>14</v>
      </c>
      <c r="AY400" s="255" t="s">
        <v>122</v>
      </c>
    </row>
    <row r="401" s="2" customFormat="1" ht="24.15" customHeight="1">
      <c r="A401" s="39"/>
      <c r="B401" s="40"/>
      <c r="C401" s="220" t="s">
        <v>512</v>
      </c>
      <c r="D401" s="220" t="s">
        <v>125</v>
      </c>
      <c r="E401" s="221" t="s">
        <v>1562</v>
      </c>
      <c r="F401" s="222" t="s">
        <v>1563</v>
      </c>
      <c r="G401" s="223" t="s">
        <v>223</v>
      </c>
      <c r="H401" s="224">
        <v>33</v>
      </c>
      <c r="I401" s="225"/>
      <c r="J401" s="226">
        <f>ROUND(I401*H401,2)</f>
        <v>0</v>
      </c>
      <c r="K401" s="227"/>
      <c r="L401" s="45"/>
      <c r="M401" s="228" t="s">
        <v>1</v>
      </c>
      <c r="N401" s="229" t="s">
        <v>44</v>
      </c>
      <c r="O401" s="92"/>
      <c r="P401" s="230">
        <f>O401*H401</f>
        <v>0</v>
      </c>
      <c r="Q401" s="230">
        <v>0.00033</v>
      </c>
      <c r="R401" s="230">
        <f>Q401*H401</f>
        <v>0.01089</v>
      </c>
      <c r="S401" s="230">
        <v>0</v>
      </c>
      <c r="T401" s="231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32" t="s">
        <v>136</v>
      </c>
      <c r="AT401" s="232" t="s">
        <v>125</v>
      </c>
      <c r="AU401" s="232" t="s">
        <v>88</v>
      </c>
      <c r="AY401" s="18" t="s">
        <v>122</v>
      </c>
      <c r="BE401" s="233">
        <f>IF(N401="základní",J401,0)</f>
        <v>0</v>
      </c>
      <c r="BF401" s="233">
        <f>IF(N401="snížená",J401,0)</f>
        <v>0</v>
      </c>
      <c r="BG401" s="233">
        <f>IF(N401="zákl. přenesená",J401,0)</f>
        <v>0</v>
      </c>
      <c r="BH401" s="233">
        <f>IF(N401="sníž. přenesená",J401,0)</f>
        <v>0</v>
      </c>
      <c r="BI401" s="233">
        <f>IF(N401="nulová",J401,0)</f>
        <v>0</v>
      </c>
      <c r="BJ401" s="18" t="s">
        <v>14</v>
      </c>
      <c r="BK401" s="233">
        <f>ROUND(I401*H401,2)</f>
        <v>0</v>
      </c>
      <c r="BL401" s="18" t="s">
        <v>136</v>
      </c>
      <c r="BM401" s="232" t="s">
        <v>1564</v>
      </c>
    </row>
    <row r="402" s="13" customFormat="1">
      <c r="A402" s="13"/>
      <c r="B402" s="245"/>
      <c r="C402" s="246"/>
      <c r="D402" s="234" t="s">
        <v>260</v>
      </c>
      <c r="E402" s="247" t="s">
        <v>1</v>
      </c>
      <c r="F402" s="248" t="s">
        <v>1556</v>
      </c>
      <c r="G402" s="246"/>
      <c r="H402" s="249">
        <v>33</v>
      </c>
      <c r="I402" s="250"/>
      <c r="J402" s="246"/>
      <c r="K402" s="246"/>
      <c r="L402" s="251"/>
      <c r="M402" s="252"/>
      <c r="N402" s="253"/>
      <c r="O402" s="253"/>
      <c r="P402" s="253"/>
      <c r="Q402" s="253"/>
      <c r="R402" s="253"/>
      <c r="S402" s="253"/>
      <c r="T402" s="25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5" t="s">
        <v>260</v>
      </c>
      <c r="AU402" s="255" t="s">
        <v>88</v>
      </c>
      <c r="AV402" s="13" t="s">
        <v>88</v>
      </c>
      <c r="AW402" s="13" t="s">
        <v>37</v>
      </c>
      <c r="AX402" s="13" t="s">
        <v>14</v>
      </c>
      <c r="AY402" s="255" t="s">
        <v>122</v>
      </c>
    </row>
    <row r="403" s="2" customFormat="1" ht="24.15" customHeight="1">
      <c r="A403" s="39"/>
      <c r="B403" s="40"/>
      <c r="C403" s="220" t="s">
        <v>516</v>
      </c>
      <c r="D403" s="220" t="s">
        <v>125</v>
      </c>
      <c r="E403" s="221" t="s">
        <v>1565</v>
      </c>
      <c r="F403" s="222" t="s">
        <v>1566</v>
      </c>
      <c r="G403" s="223" t="s">
        <v>223</v>
      </c>
      <c r="H403" s="224">
        <v>32</v>
      </c>
      <c r="I403" s="225"/>
      <c r="J403" s="226">
        <f>ROUND(I403*H403,2)</f>
        <v>0</v>
      </c>
      <c r="K403" s="227"/>
      <c r="L403" s="45"/>
      <c r="M403" s="228" t="s">
        <v>1</v>
      </c>
      <c r="N403" s="229" t="s">
        <v>44</v>
      </c>
      <c r="O403" s="92"/>
      <c r="P403" s="230">
        <f>O403*H403</f>
        <v>0</v>
      </c>
      <c r="Q403" s="230">
        <v>5.0000000000000002E-05</v>
      </c>
      <c r="R403" s="230">
        <f>Q403*H403</f>
        <v>0.0016000000000000001</v>
      </c>
      <c r="S403" s="230">
        <v>0</v>
      </c>
      <c r="T403" s="231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32" t="s">
        <v>136</v>
      </c>
      <c r="AT403" s="232" t="s">
        <v>125</v>
      </c>
      <c r="AU403" s="232" t="s">
        <v>88</v>
      </c>
      <c r="AY403" s="18" t="s">
        <v>122</v>
      </c>
      <c r="BE403" s="233">
        <f>IF(N403="základní",J403,0)</f>
        <v>0</v>
      </c>
      <c r="BF403" s="233">
        <f>IF(N403="snížená",J403,0)</f>
        <v>0</v>
      </c>
      <c r="BG403" s="233">
        <f>IF(N403="zákl. přenesená",J403,0)</f>
        <v>0</v>
      </c>
      <c r="BH403" s="233">
        <f>IF(N403="sníž. přenesená",J403,0)</f>
        <v>0</v>
      </c>
      <c r="BI403" s="233">
        <f>IF(N403="nulová",J403,0)</f>
        <v>0</v>
      </c>
      <c r="BJ403" s="18" t="s">
        <v>14</v>
      </c>
      <c r="BK403" s="233">
        <f>ROUND(I403*H403,2)</f>
        <v>0</v>
      </c>
      <c r="BL403" s="18" t="s">
        <v>136</v>
      </c>
      <c r="BM403" s="232" t="s">
        <v>1567</v>
      </c>
    </row>
    <row r="404" s="13" customFormat="1">
      <c r="A404" s="13"/>
      <c r="B404" s="245"/>
      <c r="C404" s="246"/>
      <c r="D404" s="234" t="s">
        <v>260</v>
      </c>
      <c r="E404" s="247" t="s">
        <v>1</v>
      </c>
      <c r="F404" s="248" t="s">
        <v>1557</v>
      </c>
      <c r="G404" s="246"/>
      <c r="H404" s="249">
        <v>32</v>
      </c>
      <c r="I404" s="250"/>
      <c r="J404" s="246"/>
      <c r="K404" s="246"/>
      <c r="L404" s="251"/>
      <c r="M404" s="252"/>
      <c r="N404" s="253"/>
      <c r="O404" s="253"/>
      <c r="P404" s="253"/>
      <c r="Q404" s="253"/>
      <c r="R404" s="253"/>
      <c r="S404" s="253"/>
      <c r="T404" s="254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5" t="s">
        <v>260</v>
      </c>
      <c r="AU404" s="255" t="s">
        <v>88</v>
      </c>
      <c r="AV404" s="13" t="s">
        <v>88</v>
      </c>
      <c r="AW404" s="13" t="s">
        <v>37</v>
      </c>
      <c r="AX404" s="13" t="s">
        <v>14</v>
      </c>
      <c r="AY404" s="255" t="s">
        <v>122</v>
      </c>
    </row>
    <row r="405" s="2" customFormat="1" ht="24.15" customHeight="1">
      <c r="A405" s="39"/>
      <c r="B405" s="40"/>
      <c r="C405" s="220" t="s">
        <v>522</v>
      </c>
      <c r="D405" s="220" t="s">
        <v>125</v>
      </c>
      <c r="E405" s="221" t="s">
        <v>1568</v>
      </c>
      <c r="F405" s="222" t="s">
        <v>1569</v>
      </c>
      <c r="G405" s="223" t="s">
        <v>223</v>
      </c>
      <c r="H405" s="224">
        <v>32</v>
      </c>
      <c r="I405" s="225"/>
      <c r="J405" s="226">
        <f>ROUND(I405*H405,2)</f>
        <v>0</v>
      </c>
      <c r="K405" s="227"/>
      <c r="L405" s="45"/>
      <c r="M405" s="228" t="s">
        <v>1</v>
      </c>
      <c r="N405" s="229" t="s">
        <v>44</v>
      </c>
      <c r="O405" s="92"/>
      <c r="P405" s="230">
        <f>O405*H405</f>
        <v>0</v>
      </c>
      <c r="Q405" s="230">
        <v>0.00011</v>
      </c>
      <c r="R405" s="230">
        <f>Q405*H405</f>
        <v>0.0035200000000000001</v>
      </c>
      <c r="S405" s="230">
        <v>0</v>
      </c>
      <c r="T405" s="231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32" t="s">
        <v>136</v>
      </c>
      <c r="AT405" s="232" t="s">
        <v>125</v>
      </c>
      <c r="AU405" s="232" t="s">
        <v>88</v>
      </c>
      <c r="AY405" s="18" t="s">
        <v>122</v>
      </c>
      <c r="BE405" s="233">
        <f>IF(N405="základní",J405,0)</f>
        <v>0</v>
      </c>
      <c r="BF405" s="233">
        <f>IF(N405="snížená",J405,0)</f>
        <v>0</v>
      </c>
      <c r="BG405" s="233">
        <f>IF(N405="zákl. přenesená",J405,0)</f>
        <v>0</v>
      </c>
      <c r="BH405" s="233">
        <f>IF(N405="sníž. přenesená",J405,0)</f>
        <v>0</v>
      </c>
      <c r="BI405" s="233">
        <f>IF(N405="nulová",J405,0)</f>
        <v>0</v>
      </c>
      <c r="BJ405" s="18" t="s">
        <v>14</v>
      </c>
      <c r="BK405" s="233">
        <f>ROUND(I405*H405,2)</f>
        <v>0</v>
      </c>
      <c r="BL405" s="18" t="s">
        <v>136</v>
      </c>
      <c r="BM405" s="232" t="s">
        <v>1570</v>
      </c>
    </row>
    <row r="406" s="13" customFormat="1">
      <c r="A406" s="13"/>
      <c r="B406" s="245"/>
      <c r="C406" s="246"/>
      <c r="D406" s="234" t="s">
        <v>260</v>
      </c>
      <c r="E406" s="247" t="s">
        <v>1</v>
      </c>
      <c r="F406" s="248" t="s">
        <v>1557</v>
      </c>
      <c r="G406" s="246"/>
      <c r="H406" s="249">
        <v>32</v>
      </c>
      <c r="I406" s="250"/>
      <c r="J406" s="246"/>
      <c r="K406" s="246"/>
      <c r="L406" s="251"/>
      <c r="M406" s="252"/>
      <c r="N406" s="253"/>
      <c r="O406" s="253"/>
      <c r="P406" s="253"/>
      <c r="Q406" s="253"/>
      <c r="R406" s="253"/>
      <c r="S406" s="253"/>
      <c r="T406" s="25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5" t="s">
        <v>260</v>
      </c>
      <c r="AU406" s="255" t="s">
        <v>88</v>
      </c>
      <c r="AV406" s="13" t="s">
        <v>88</v>
      </c>
      <c r="AW406" s="13" t="s">
        <v>37</v>
      </c>
      <c r="AX406" s="13" t="s">
        <v>14</v>
      </c>
      <c r="AY406" s="255" t="s">
        <v>122</v>
      </c>
    </row>
    <row r="407" s="2" customFormat="1" ht="24.15" customHeight="1">
      <c r="A407" s="39"/>
      <c r="B407" s="40"/>
      <c r="C407" s="220" t="s">
        <v>526</v>
      </c>
      <c r="D407" s="220" t="s">
        <v>125</v>
      </c>
      <c r="E407" s="221" t="s">
        <v>1571</v>
      </c>
      <c r="F407" s="222" t="s">
        <v>1572</v>
      </c>
      <c r="G407" s="223" t="s">
        <v>223</v>
      </c>
      <c r="H407" s="224">
        <v>42</v>
      </c>
      <c r="I407" s="225"/>
      <c r="J407" s="226">
        <f>ROUND(I407*H407,2)</f>
        <v>0</v>
      </c>
      <c r="K407" s="227"/>
      <c r="L407" s="45"/>
      <c r="M407" s="228" t="s">
        <v>1</v>
      </c>
      <c r="N407" s="229" t="s">
        <v>44</v>
      </c>
      <c r="O407" s="92"/>
      <c r="P407" s="230">
        <f>O407*H407</f>
        <v>0</v>
      </c>
      <c r="Q407" s="230">
        <v>0.00020000000000000001</v>
      </c>
      <c r="R407" s="230">
        <f>Q407*H407</f>
        <v>0.0084000000000000012</v>
      </c>
      <c r="S407" s="230">
        <v>0</v>
      </c>
      <c r="T407" s="231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32" t="s">
        <v>136</v>
      </c>
      <c r="AT407" s="232" t="s">
        <v>125</v>
      </c>
      <c r="AU407" s="232" t="s">
        <v>88</v>
      </c>
      <c r="AY407" s="18" t="s">
        <v>122</v>
      </c>
      <c r="BE407" s="233">
        <f>IF(N407="základní",J407,0)</f>
        <v>0</v>
      </c>
      <c r="BF407" s="233">
        <f>IF(N407="snížená",J407,0)</f>
        <v>0</v>
      </c>
      <c r="BG407" s="233">
        <f>IF(N407="zákl. přenesená",J407,0)</f>
        <v>0</v>
      </c>
      <c r="BH407" s="233">
        <f>IF(N407="sníž. přenesená",J407,0)</f>
        <v>0</v>
      </c>
      <c r="BI407" s="233">
        <f>IF(N407="nulová",J407,0)</f>
        <v>0</v>
      </c>
      <c r="BJ407" s="18" t="s">
        <v>14</v>
      </c>
      <c r="BK407" s="233">
        <f>ROUND(I407*H407,2)</f>
        <v>0</v>
      </c>
      <c r="BL407" s="18" t="s">
        <v>136</v>
      </c>
      <c r="BM407" s="232" t="s">
        <v>1573</v>
      </c>
    </row>
    <row r="408" s="13" customFormat="1">
      <c r="A408" s="13"/>
      <c r="B408" s="245"/>
      <c r="C408" s="246"/>
      <c r="D408" s="234" t="s">
        <v>260</v>
      </c>
      <c r="E408" s="247" t="s">
        <v>1</v>
      </c>
      <c r="F408" s="248" t="s">
        <v>1558</v>
      </c>
      <c r="G408" s="246"/>
      <c r="H408" s="249">
        <v>42</v>
      </c>
      <c r="I408" s="250"/>
      <c r="J408" s="246"/>
      <c r="K408" s="246"/>
      <c r="L408" s="251"/>
      <c r="M408" s="252"/>
      <c r="N408" s="253"/>
      <c r="O408" s="253"/>
      <c r="P408" s="253"/>
      <c r="Q408" s="253"/>
      <c r="R408" s="253"/>
      <c r="S408" s="253"/>
      <c r="T408" s="254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55" t="s">
        <v>260</v>
      </c>
      <c r="AU408" s="255" t="s">
        <v>88</v>
      </c>
      <c r="AV408" s="13" t="s">
        <v>88</v>
      </c>
      <c r="AW408" s="13" t="s">
        <v>37</v>
      </c>
      <c r="AX408" s="13" t="s">
        <v>14</v>
      </c>
      <c r="AY408" s="255" t="s">
        <v>122</v>
      </c>
    </row>
    <row r="409" s="2" customFormat="1" ht="24.15" customHeight="1">
      <c r="A409" s="39"/>
      <c r="B409" s="40"/>
      <c r="C409" s="220" t="s">
        <v>529</v>
      </c>
      <c r="D409" s="220" t="s">
        <v>125</v>
      </c>
      <c r="E409" s="221" t="s">
        <v>1574</v>
      </c>
      <c r="F409" s="222" t="s">
        <v>1575</v>
      </c>
      <c r="G409" s="223" t="s">
        <v>223</v>
      </c>
      <c r="H409" s="224">
        <v>42</v>
      </c>
      <c r="I409" s="225"/>
      <c r="J409" s="226">
        <f>ROUND(I409*H409,2)</f>
        <v>0</v>
      </c>
      <c r="K409" s="227"/>
      <c r="L409" s="45"/>
      <c r="M409" s="228" t="s">
        <v>1</v>
      </c>
      <c r="N409" s="229" t="s">
        <v>44</v>
      </c>
      <c r="O409" s="92"/>
      <c r="P409" s="230">
        <f>O409*H409</f>
        <v>0</v>
      </c>
      <c r="Q409" s="230">
        <v>0.00064999999999999997</v>
      </c>
      <c r="R409" s="230">
        <f>Q409*H409</f>
        <v>0.027299999999999998</v>
      </c>
      <c r="S409" s="230">
        <v>0</v>
      </c>
      <c r="T409" s="231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32" t="s">
        <v>136</v>
      </c>
      <c r="AT409" s="232" t="s">
        <v>125</v>
      </c>
      <c r="AU409" s="232" t="s">
        <v>88</v>
      </c>
      <c r="AY409" s="18" t="s">
        <v>122</v>
      </c>
      <c r="BE409" s="233">
        <f>IF(N409="základní",J409,0)</f>
        <v>0</v>
      </c>
      <c r="BF409" s="233">
        <f>IF(N409="snížená",J409,0)</f>
        <v>0</v>
      </c>
      <c r="BG409" s="233">
        <f>IF(N409="zákl. přenesená",J409,0)</f>
        <v>0</v>
      </c>
      <c r="BH409" s="233">
        <f>IF(N409="sníž. přenesená",J409,0)</f>
        <v>0</v>
      </c>
      <c r="BI409" s="233">
        <f>IF(N409="nulová",J409,0)</f>
        <v>0</v>
      </c>
      <c r="BJ409" s="18" t="s">
        <v>14</v>
      </c>
      <c r="BK409" s="233">
        <f>ROUND(I409*H409,2)</f>
        <v>0</v>
      </c>
      <c r="BL409" s="18" t="s">
        <v>136</v>
      </c>
      <c r="BM409" s="232" t="s">
        <v>1576</v>
      </c>
    </row>
    <row r="410" s="13" customFormat="1">
      <c r="A410" s="13"/>
      <c r="B410" s="245"/>
      <c r="C410" s="246"/>
      <c r="D410" s="234" t="s">
        <v>260</v>
      </c>
      <c r="E410" s="247" t="s">
        <v>1</v>
      </c>
      <c r="F410" s="248" t="s">
        <v>1558</v>
      </c>
      <c r="G410" s="246"/>
      <c r="H410" s="249">
        <v>42</v>
      </c>
      <c r="I410" s="250"/>
      <c r="J410" s="246"/>
      <c r="K410" s="246"/>
      <c r="L410" s="251"/>
      <c r="M410" s="252"/>
      <c r="N410" s="253"/>
      <c r="O410" s="253"/>
      <c r="P410" s="253"/>
      <c r="Q410" s="253"/>
      <c r="R410" s="253"/>
      <c r="S410" s="253"/>
      <c r="T410" s="254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5" t="s">
        <v>260</v>
      </c>
      <c r="AU410" s="255" t="s">
        <v>88</v>
      </c>
      <c r="AV410" s="13" t="s">
        <v>88</v>
      </c>
      <c r="AW410" s="13" t="s">
        <v>37</v>
      </c>
      <c r="AX410" s="13" t="s">
        <v>14</v>
      </c>
      <c r="AY410" s="255" t="s">
        <v>122</v>
      </c>
    </row>
    <row r="411" s="2" customFormat="1" ht="24.15" customHeight="1">
      <c r="A411" s="39"/>
      <c r="B411" s="40"/>
      <c r="C411" s="220" t="s">
        <v>533</v>
      </c>
      <c r="D411" s="220" t="s">
        <v>125</v>
      </c>
      <c r="E411" s="221" t="s">
        <v>1577</v>
      </c>
      <c r="F411" s="222" t="s">
        <v>1578</v>
      </c>
      <c r="G411" s="223" t="s">
        <v>432</v>
      </c>
      <c r="H411" s="224">
        <v>25.5</v>
      </c>
      <c r="I411" s="225"/>
      <c r="J411" s="226">
        <f>ROUND(I411*H411,2)</f>
        <v>0</v>
      </c>
      <c r="K411" s="227"/>
      <c r="L411" s="45"/>
      <c r="M411" s="228" t="s">
        <v>1</v>
      </c>
      <c r="N411" s="229" t="s">
        <v>44</v>
      </c>
      <c r="O411" s="92"/>
      <c r="P411" s="230">
        <f>O411*H411</f>
        <v>0</v>
      </c>
      <c r="Q411" s="230">
        <v>0.0011999999999999999</v>
      </c>
      <c r="R411" s="230">
        <f>Q411*H411</f>
        <v>0.030599999999999999</v>
      </c>
      <c r="S411" s="230">
        <v>0</v>
      </c>
      <c r="T411" s="231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32" t="s">
        <v>136</v>
      </c>
      <c r="AT411" s="232" t="s">
        <v>125</v>
      </c>
      <c r="AU411" s="232" t="s">
        <v>88</v>
      </c>
      <c r="AY411" s="18" t="s">
        <v>122</v>
      </c>
      <c r="BE411" s="233">
        <f>IF(N411="základní",J411,0)</f>
        <v>0</v>
      </c>
      <c r="BF411" s="233">
        <f>IF(N411="snížená",J411,0)</f>
        <v>0</v>
      </c>
      <c r="BG411" s="233">
        <f>IF(N411="zákl. přenesená",J411,0)</f>
        <v>0</v>
      </c>
      <c r="BH411" s="233">
        <f>IF(N411="sníž. přenesená",J411,0)</f>
        <v>0</v>
      </c>
      <c r="BI411" s="233">
        <f>IF(N411="nulová",J411,0)</f>
        <v>0</v>
      </c>
      <c r="BJ411" s="18" t="s">
        <v>14</v>
      </c>
      <c r="BK411" s="233">
        <f>ROUND(I411*H411,2)</f>
        <v>0</v>
      </c>
      <c r="BL411" s="18" t="s">
        <v>136</v>
      </c>
      <c r="BM411" s="232" t="s">
        <v>1579</v>
      </c>
    </row>
    <row r="412" s="13" customFormat="1">
      <c r="A412" s="13"/>
      <c r="B412" s="245"/>
      <c r="C412" s="246"/>
      <c r="D412" s="234" t="s">
        <v>260</v>
      </c>
      <c r="E412" s="247" t="s">
        <v>1</v>
      </c>
      <c r="F412" s="248" t="s">
        <v>1580</v>
      </c>
      <c r="G412" s="246"/>
      <c r="H412" s="249">
        <v>25.5</v>
      </c>
      <c r="I412" s="250"/>
      <c r="J412" s="246"/>
      <c r="K412" s="246"/>
      <c r="L412" s="251"/>
      <c r="M412" s="252"/>
      <c r="N412" s="253"/>
      <c r="O412" s="253"/>
      <c r="P412" s="253"/>
      <c r="Q412" s="253"/>
      <c r="R412" s="253"/>
      <c r="S412" s="253"/>
      <c r="T412" s="254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5" t="s">
        <v>260</v>
      </c>
      <c r="AU412" s="255" t="s">
        <v>88</v>
      </c>
      <c r="AV412" s="13" t="s">
        <v>88</v>
      </c>
      <c r="AW412" s="13" t="s">
        <v>37</v>
      </c>
      <c r="AX412" s="13" t="s">
        <v>14</v>
      </c>
      <c r="AY412" s="255" t="s">
        <v>122</v>
      </c>
    </row>
    <row r="413" s="2" customFormat="1" ht="24.15" customHeight="1">
      <c r="A413" s="39"/>
      <c r="B413" s="40"/>
      <c r="C413" s="220" t="s">
        <v>538</v>
      </c>
      <c r="D413" s="220" t="s">
        <v>125</v>
      </c>
      <c r="E413" s="221" t="s">
        <v>1581</v>
      </c>
      <c r="F413" s="222" t="s">
        <v>1582</v>
      </c>
      <c r="G413" s="223" t="s">
        <v>432</v>
      </c>
      <c r="H413" s="224">
        <v>25.5</v>
      </c>
      <c r="I413" s="225"/>
      <c r="J413" s="226">
        <f>ROUND(I413*H413,2)</f>
        <v>0</v>
      </c>
      <c r="K413" s="227"/>
      <c r="L413" s="45"/>
      <c r="M413" s="228" t="s">
        <v>1</v>
      </c>
      <c r="N413" s="229" t="s">
        <v>44</v>
      </c>
      <c r="O413" s="92"/>
      <c r="P413" s="230">
        <f>O413*H413</f>
        <v>0</v>
      </c>
      <c r="Q413" s="230">
        <v>0.0025999999999999999</v>
      </c>
      <c r="R413" s="230">
        <f>Q413*H413</f>
        <v>0.066299999999999998</v>
      </c>
      <c r="S413" s="230">
        <v>0</v>
      </c>
      <c r="T413" s="231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32" t="s">
        <v>136</v>
      </c>
      <c r="AT413" s="232" t="s">
        <v>125</v>
      </c>
      <c r="AU413" s="232" t="s">
        <v>88</v>
      </c>
      <c r="AY413" s="18" t="s">
        <v>122</v>
      </c>
      <c r="BE413" s="233">
        <f>IF(N413="základní",J413,0)</f>
        <v>0</v>
      </c>
      <c r="BF413" s="233">
        <f>IF(N413="snížená",J413,0)</f>
        <v>0</v>
      </c>
      <c r="BG413" s="233">
        <f>IF(N413="zákl. přenesená",J413,0)</f>
        <v>0</v>
      </c>
      <c r="BH413" s="233">
        <f>IF(N413="sníž. přenesená",J413,0)</f>
        <v>0</v>
      </c>
      <c r="BI413" s="233">
        <f>IF(N413="nulová",J413,0)</f>
        <v>0</v>
      </c>
      <c r="BJ413" s="18" t="s">
        <v>14</v>
      </c>
      <c r="BK413" s="233">
        <f>ROUND(I413*H413,2)</f>
        <v>0</v>
      </c>
      <c r="BL413" s="18" t="s">
        <v>136</v>
      </c>
      <c r="BM413" s="232" t="s">
        <v>1583</v>
      </c>
    </row>
    <row r="414" s="13" customFormat="1">
      <c r="A414" s="13"/>
      <c r="B414" s="245"/>
      <c r="C414" s="246"/>
      <c r="D414" s="234" t="s">
        <v>260</v>
      </c>
      <c r="E414" s="247" t="s">
        <v>1</v>
      </c>
      <c r="F414" s="248" t="s">
        <v>1580</v>
      </c>
      <c r="G414" s="246"/>
      <c r="H414" s="249">
        <v>25.5</v>
      </c>
      <c r="I414" s="250"/>
      <c r="J414" s="246"/>
      <c r="K414" s="246"/>
      <c r="L414" s="251"/>
      <c r="M414" s="252"/>
      <c r="N414" s="253"/>
      <c r="O414" s="253"/>
      <c r="P414" s="253"/>
      <c r="Q414" s="253"/>
      <c r="R414" s="253"/>
      <c r="S414" s="253"/>
      <c r="T414" s="254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5" t="s">
        <v>260</v>
      </c>
      <c r="AU414" s="255" t="s">
        <v>88</v>
      </c>
      <c r="AV414" s="13" t="s">
        <v>88</v>
      </c>
      <c r="AW414" s="13" t="s">
        <v>37</v>
      </c>
      <c r="AX414" s="13" t="s">
        <v>14</v>
      </c>
      <c r="AY414" s="255" t="s">
        <v>122</v>
      </c>
    </row>
    <row r="415" s="2" customFormat="1" ht="24.15" customHeight="1">
      <c r="A415" s="39"/>
      <c r="B415" s="40"/>
      <c r="C415" s="220" t="s">
        <v>542</v>
      </c>
      <c r="D415" s="220" t="s">
        <v>125</v>
      </c>
      <c r="E415" s="221" t="s">
        <v>435</v>
      </c>
      <c r="F415" s="222" t="s">
        <v>1584</v>
      </c>
      <c r="G415" s="223" t="s">
        <v>223</v>
      </c>
      <c r="H415" s="224">
        <v>21</v>
      </c>
      <c r="I415" s="225"/>
      <c r="J415" s="226">
        <f>ROUND(I415*H415,2)</f>
        <v>0</v>
      </c>
      <c r="K415" s="227"/>
      <c r="L415" s="45"/>
      <c r="M415" s="228" t="s">
        <v>1</v>
      </c>
      <c r="N415" s="229" t="s">
        <v>44</v>
      </c>
      <c r="O415" s="92"/>
      <c r="P415" s="230">
        <f>O415*H415</f>
        <v>0</v>
      </c>
      <c r="Q415" s="230">
        <v>0.00013999999999999999</v>
      </c>
      <c r="R415" s="230">
        <f>Q415*H415</f>
        <v>0.0029399999999999999</v>
      </c>
      <c r="S415" s="230">
        <v>0</v>
      </c>
      <c r="T415" s="231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32" t="s">
        <v>136</v>
      </c>
      <c r="AT415" s="232" t="s">
        <v>125</v>
      </c>
      <c r="AU415" s="232" t="s">
        <v>88</v>
      </c>
      <c r="AY415" s="18" t="s">
        <v>122</v>
      </c>
      <c r="BE415" s="233">
        <f>IF(N415="základní",J415,0)</f>
        <v>0</v>
      </c>
      <c r="BF415" s="233">
        <f>IF(N415="snížená",J415,0)</f>
        <v>0</v>
      </c>
      <c r="BG415" s="233">
        <f>IF(N415="zákl. přenesená",J415,0)</f>
        <v>0</v>
      </c>
      <c r="BH415" s="233">
        <f>IF(N415="sníž. přenesená",J415,0)</f>
        <v>0</v>
      </c>
      <c r="BI415" s="233">
        <f>IF(N415="nulová",J415,0)</f>
        <v>0</v>
      </c>
      <c r="BJ415" s="18" t="s">
        <v>14</v>
      </c>
      <c r="BK415" s="233">
        <f>ROUND(I415*H415,2)</f>
        <v>0</v>
      </c>
      <c r="BL415" s="18" t="s">
        <v>136</v>
      </c>
      <c r="BM415" s="232" t="s">
        <v>1585</v>
      </c>
    </row>
    <row r="416" s="15" customFormat="1">
      <c r="A416" s="15"/>
      <c r="B416" s="281"/>
      <c r="C416" s="282"/>
      <c r="D416" s="234" t="s">
        <v>260</v>
      </c>
      <c r="E416" s="283" t="s">
        <v>1</v>
      </c>
      <c r="F416" s="284" t="s">
        <v>1586</v>
      </c>
      <c r="G416" s="282"/>
      <c r="H416" s="283" t="s">
        <v>1</v>
      </c>
      <c r="I416" s="285"/>
      <c r="J416" s="282"/>
      <c r="K416" s="282"/>
      <c r="L416" s="286"/>
      <c r="M416" s="287"/>
      <c r="N416" s="288"/>
      <c r="O416" s="288"/>
      <c r="P416" s="288"/>
      <c r="Q416" s="288"/>
      <c r="R416" s="288"/>
      <c r="S416" s="288"/>
      <c r="T416" s="289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90" t="s">
        <v>260</v>
      </c>
      <c r="AU416" s="290" t="s">
        <v>88</v>
      </c>
      <c r="AV416" s="15" t="s">
        <v>14</v>
      </c>
      <c r="AW416" s="15" t="s">
        <v>37</v>
      </c>
      <c r="AX416" s="15" t="s">
        <v>79</v>
      </c>
      <c r="AY416" s="290" t="s">
        <v>122</v>
      </c>
    </row>
    <row r="417" s="13" customFormat="1">
      <c r="A417" s="13"/>
      <c r="B417" s="245"/>
      <c r="C417" s="246"/>
      <c r="D417" s="234" t="s">
        <v>260</v>
      </c>
      <c r="E417" s="247" t="s">
        <v>1</v>
      </c>
      <c r="F417" s="248" t="s">
        <v>1587</v>
      </c>
      <c r="G417" s="246"/>
      <c r="H417" s="249">
        <v>21</v>
      </c>
      <c r="I417" s="250"/>
      <c r="J417" s="246"/>
      <c r="K417" s="246"/>
      <c r="L417" s="251"/>
      <c r="M417" s="252"/>
      <c r="N417" s="253"/>
      <c r="O417" s="253"/>
      <c r="P417" s="253"/>
      <c r="Q417" s="253"/>
      <c r="R417" s="253"/>
      <c r="S417" s="253"/>
      <c r="T417" s="25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5" t="s">
        <v>260</v>
      </c>
      <c r="AU417" s="255" t="s">
        <v>88</v>
      </c>
      <c r="AV417" s="13" t="s">
        <v>88</v>
      </c>
      <c r="AW417" s="13" t="s">
        <v>37</v>
      </c>
      <c r="AX417" s="13" t="s">
        <v>14</v>
      </c>
      <c r="AY417" s="255" t="s">
        <v>122</v>
      </c>
    </row>
    <row r="418" s="2" customFormat="1" ht="33" customHeight="1">
      <c r="A418" s="39"/>
      <c r="B418" s="40"/>
      <c r="C418" s="220" t="s">
        <v>546</v>
      </c>
      <c r="D418" s="220" t="s">
        <v>125</v>
      </c>
      <c r="E418" s="221" t="s">
        <v>1588</v>
      </c>
      <c r="F418" s="222" t="s">
        <v>1589</v>
      </c>
      <c r="G418" s="223" t="s">
        <v>223</v>
      </c>
      <c r="H418" s="224">
        <v>14</v>
      </c>
      <c r="I418" s="225"/>
      <c r="J418" s="226">
        <f>ROUND(I418*H418,2)</f>
        <v>0</v>
      </c>
      <c r="K418" s="227"/>
      <c r="L418" s="45"/>
      <c r="M418" s="228" t="s">
        <v>1</v>
      </c>
      <c r="N418" s="229" t="s">
        <v>44</v>
      </c>
      <c r="O418" s="92"/>
      <c r="P418" s="230">
        <f>O418*H418</f>
        <v>0</v>
      </c>
      <c r="Q418" s="230">
        <v>0.1295</v>
      </c>
      <c r="R418" s="230">
        <f>Q418*H418</f>
        <v>1.8130000000000002</v>
      </c>
      <c r="S418" s="230">
        <v>0</v>
      </c>
      <c r="T418" s="231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32" t="s">
        <v>136</v>
      </c>
      <c r="AT418" s="232" t="s">
        <v>125</v>
      </c>
      <c r="AU418" s="232" t="s">
        <v>88</v>
      </c>
      <c r="AY418" s="18" t="s">
        <v>122</v>
      </c>
      <c r="BE418" s="233">
        <f>IF(N418="základní",J418,0)</f>
        <v>0</v>
      </c>
      <c r="BF418" s="233">
        <f>IF(N418="snížená",J418,0)</f>
        <v>0</v>
      </c>
      <c r="BG418" s="233">
        <f>IF(N418="zákl. přenesená",J418,0)</f>
        <v>0</v>
      </c>
      <c r="BH418" s="233">
        <f>IF(N418="sníž. přenesená",J418,0)</f>
        <v>0</v>
      </c>
      <c r="BI418" s="233">
        <f>IF(N418="nulová",J418,0)</f>
        <v>0</v>
      </c>
      <c r="BJ418" s="18" t="s">
        <v>14</v>
      </c>
      <c r="BK418" s="233">
        <f>ROUND(I418*H418,2)</f>
        <v>0</v>
      </c>
      <c r="BL418" s="18" t="s">
        <v>136</v>
      </c>
      <c r="BM418" s="232" t="s">
        <v>1590</v>
      </c>
    </row>
    <row r="419" s="13" customFormat="1">
      <c r="A419" s="13"/>
      <c r="B419" s="245"/>
      <c r="C419" s="246"/>
      <c r="D419" s="234" t="s">
        <v>260</v>
      </c>
      <c r="E419" s="247" t="s">
        <v>1</v>
      </c>
      <c r="F419" s="248" t="s">
        <v>1143</v>
      </c>
      <c r="G419" s="246"/>
      <c r="H419" s="249">
        <v>14</v>
      </c>
      <c r="I419" s="250"/>
      <c r="J419" s="246"/>
      <c r="K419" s="246"/>
      <c r="L419" s="251"/>
      <c r="M419" s="252"/>
      <c r="N419" s="253"/>
      <c r="O419" s="253"/>
      <c r="P419" s="253"/>
      <c r="Q419" s="253"/>
      <c r="R419" s="253"/>
      <c r="S419" s="253"/>
      <c r="T419" s="254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5" t="s">
        <v>260</v>
      </c>
      <c r="AU419" s="255" t="s">
        <v>88</v>
      </c>
      <c r="AV419" s="13" t="s">
        <v>88</v>
      </c>
      <c r="AW419" s="13" t="s">
        <v>37</v>
      </c>
      <c r="AX419" s="13" t="s">
        <v>14</v>
      </c>
      <c r="AY419" s="255" t="s">
        <v>122</v>
      </c>
    </row>
    <row r="420" s="2" customFormat="1" ht="16.5" customHeight="1">
      <c r="A420" s="39"/>
      <c r="B420" s="40"/>
      <c r="C420" s="267" t="s">
        <v>550</v>
      </c>
      <c r="D420" s="267" t="s">
        <v>363</v>
      </c>
      <c r="E420" s="268" t="s">
        <v>1591</v>
      </c>
      <c r="F420" s="269" t="s">
        <v>1592</v>
      </c>
      <c r="G420" s="270" t="s">
        <v>223</v>
      </c>
      <c r="H420" s="271">
        <v>14.42</v>
      </c>
      <c r="I420" s="272"/>
      <c r="J420" s="273">
        <f>ROUND(I420*H420,2)</f>
        <v>0</v>
      </c>
      <c r="K420" s="274"/>
      <c r="L420" s="275"/>
      <c r="M420" s="276" t="s">
        <v>1</v>
      </c>
      <c r="N420" s="277" t="s">
        <v>44</v>
      </c>
      <c r="O420" s="92"/>
      <c r="P420" s="230">
        <f>O420*H420</f>
        <v>0</v>
      </c>
      <c r="Q420" s="230">
        <v>0.056120000000000003</v>
      </c>
      <c r="R420" s="230">
        <f>Q420*H420</f>
        <v>0.80925040000000004</v>
      </c>
      <c r="S420" s="230">
        <v>0</v>
      </c>
      <c r="T420" s="231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32" t="s">
        <v>151</v>
      </c>
      <c r="AT420" s="232" t="s">
        <v>363</v>
      </c>
      <c r="AU420" s="232" t="s">
        <v>88</v>
      </c>
      <c r="AY420" s="18" t="s">
        <v>122</v>
      </c>
      <c r="BE420" s="233">
        <f>IF(N420="základní",J420,0)</f>
        <v>0</v>
      </c>
      <c r="BF420" s="233">
        <f>IF(N420="snížená",J420,0)</f>
        <v>0</v>
      </c>
      <c r="BG420" s="233">
        <f>IF(N420="zákl. přenesená",J420,0)</f>
        <v>0</v>
      </c>
      <c r="BH420" s="233">
        <f>IF(N420="sníž. přenesená",J420,0)</f>
        <v>0</v>
      </c>
      <c r="BI420" s="233">
        <f>IF(N420="nulová",J420,0)</f>
        <v>0</v>
      </c>
      <c r="BJ420" s="18" t="s">
        <v>14</v>
      </c>
      <c r="BK420" s="233">
        <f>ROUND(I420*H420,2)</f>
        <v>0</v>
      </c>
      <c r="BL420" s="18" t="s">
        <v>136</v>
      </c>
      <c r="BM420" s="232" t="s">
        <v>1593</v>
      </c>
    </row>
    <row r="421" s="13" customFormat="1">
      <c r="A421" s="13"/>
      <c r="B421" s="245"/>
      <c r="C421" s="246"/>
      <c r="D421" s="234" t="s">
        <v>260</v>
      </c>
      <c r="E421" s="247" t="s">
        <v>1</v>
      </c>
      <c r="F421" s="248" t="s">
        <v>1143</v>
      </c>
      <c r="G421" s="246"/>
      <c r="H421" s="249">
        <v>14</v>
      </c>
      <c r="I421" s="250"/>
      <c r="J421" s="246"/>
      <c r="K421" s="246"/>
      <c r="L421" s="251"/>
      <c r="M421" s="252"/>
      <c r="N421" s="253"/>
      <c r="O421" s="253"/>
      <c r="P421" s="253"/>
      <c r="Q421" s="253"/>
      <c r="R421" s="253"/>
      <c r="S421" s="253"/>
      <c r="T421" s="254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5" t="s">
        <v>260</v>
      </c>
      <c r="AU421" s="255" t="s">
        <v>88</v>
      </c>
      <c r="AV421" s="13" t="s">
        <v>88</v>
      </c>
      <c r="AW421" s="13" t="s">
        <v>37</v>
      </c>
      <c r="AX421" s="13" t="s">
        <v>79</v>
      </c>
      <c r="AY421" s="255" t="s">
        <v>122</v>
      </c>
    </row>
    <row r="422" s="13" customFormat="1">
      <c r="A422" s="13"/>
      <c r="B422" s="245"/>
      <c r="C422" s="246"/>
      <c r="D422" s="234" t="s">
        <v>260</v>
      </c>
      <c r="E422" s="247" t="s">
        <v>1</v>
      </c>
      <c r="F422" s="248" t="s">
        <v>1594</v>
      </c>
      <c r="G422" s="246"/>
      <c r="H422" s="249">
        <v>14.42</v>
      </c>
      <c r="I422" s="250"/>
      <c r="J422" s="246"/>
      <c r="K422" s="246"/>
      <c r="L422" s="251"/>
      <c r="M422" s="252"/>
      <c r="N422" s="253"/>
      <c r="O422" s="253"/>
      <c r="P422" s="253"/>
      <c r="Q422" s="253"/>
      <c r="R422" s="253"/>
      <c r="S422" s="253"/>
      <c r="T422" s="254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5" t="s">
        <v>260</v>
      </c>
      <c r="AU422" s="255" t="s">
        <v>88</v>
      </c>
      <c r="AV422" s="13" t="s">
        <v>88</v>
      </c>
      <c r="AW422" s="13" t="s">
        <v>37</v>
      </c>
      <c r="AX422" s="13" t="s">
        <v>14</v>
      </c>
      <c r="AY422" s="255" t="s">
        <v>122</v>
      </c>
    </row>
    <row r="423" s="2" customFormat="1" ht="33" customHeight="1">
      <c r="A423" s="39"/>
      <c r="B423" s="40"/>
      <c r="C423" s="220" t="s">
        <v>555</v>
      </c>
      <c r="D423" s="220" t="s">
        <v>125</v>
      </c>
      <c r="E423" s="221" t="s">
        <v>1595</v>
      </c>
      <c r="F423" s="222" t="s">
        <v>1596</v>
      </c>
      <c r="G423" s="223" t="s">
        <v>223</v>
      </c>
      <c r="H423" s="224">
        <v>159</v>
      </c>
      <c r="I423" s="225"/>
      <c r="J423" s="226">
        <f>ROUND(I423*H423,2)</f>
        <v>0</v>
      </c>
      <c r="K423" s="227"/>
      <c r="L423" s="45"/>
      <c r="M423" s="228" t="s">
        <v>1</v>
      </c>
      <c r="N423" s="229" t="s">
        <v>44</v>
      </c>
      <c r="O423" s="92"/>
      <c r="P423" s="230">
        <f>O423*H423</f>
        <v>0</v>
      </c>
      <c r="Q423" s="230">
        <v>0.15540000000000001</v>
      </c>
      <c r="R423" s="230">
        <f>Q423*H423</f>
        <v>24.708600000000001</v>
      </c>
      <c r="S423" s="230">
        <v>0</v>
      </c>
      <c r="T423" s="231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32" t="s">
        <v>136</v>
      </c>
      <c r="AT423" s="232" t="s">
        <v>125</v>
      </c>
      <c r="AU423" s="232" t="s">
        <v>88</v>
      </c>
      <c r="AY423" s="18" t="s">
        <v>122</v>
      </c>
      <c r="BE423" s="233">
        <f>IF(N423="základní",J423,0)</f>
        <v>0</v>
      </c>
      <c r="BF423" s="233">
        <f>IF(N423="snížená",J423,0)</f>
        <v>0</v>
      </c>
      <c r="BG423" s="233">
        <f>IF(N423="zákl. přenesená",J423,0)</f>
        <v>0</v>
      </c>
      <c r="BH423" s="233">
        <f>IF(N423="sníž. přenesená",J423,0)</f>
        <v>0</v>
      </c>
      <c r="BI423" s="233">
        <f>IF(N423="nulová",J423,0)</f>
        <v>0</v>
      </c>
      <c r="BJ423" s="18" t="s">
        <v>14</v>
      </c>
      <c r="BK423" s="233">
        <f>ROUND(I423*H423,2)</f>
        <v>0</v>
      </c>
      <c r="BL423" s="18" t="s">
        <v>136</v>
      </c>
      <c r="BM423" s="232" t="s">
        <v>1597</v>
      </c>
    </row>
    <row r="424" s="15" customFormat="1">
      <c r="A424" s="15"/>
      <c r="B424" s="281"/>
      <c r="C424" s="282"/>
      <c r="D424" s="234" t="s">
        <v>260</v>
      </c>
      <c r="E424" s="283" t="s">
        <v>1</v>
      </c>
      <c r="F424" s="284" t="s">
        <v>1598</v>
      </c>
      <c r="G424" s="282"/>
      <c r="H424" s="283" t="s">
        <v>1</v>
      </c>
      <c r="I424" s="285"/>
      <c r="J424" s="282"/>
      <c r="K424" s="282"/>
      <c r="L424" s="286"/>
      <c r="M424" s="287"/>
      <c r="N424" s="288"/>
      <c r="O424" s="288"/>
      <c r="P424" s="288"/>
      <c r="Q424" s="288"/>
      <c r="R424" s="288"/>
      <c r="S424" s="288"/>
      <c r="T424" s="289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90" t="s">
        <v>260</v>
      </c>
      <c r="AU424" s="290" t="s">
        <v>88</v>
      </c>
      <c r="AV424" s="15" t="s">
        <v>14</v>
      </c>
      <c r="AW424" s="15" t="s">
        <v>37</v>
      </c>
      <c r="AX424" s="15" t="s">
        <v>79</v>
      </c>
      <c r="AY424" s="290" t="s">
        <v>122</v>
      </c>
    </row>
    <row r="425" s="13" customFormat="1">
      <c r="A425" s="13"/>
      <c r="B425" s="245"/>
      <c r="C425" s="246"/>
      <c r="D425" s="234" t="s">
        <v>260</v>
      </c>
      <c r="E425" s="247" t="s">
        <v>1</v>
      </c>
      <c r="F425" s="248" t="s">
        <v>1145</v>
      </c>
      <c r="G425" s="246"/>
      <c r="H425" s="249">
        <v>92</v>
      </c>
      <c r="I425" s="250"/>
      <c r="J425" s="246"/>
      <c r="K425" s="246"/>
      <c r="L425" s="251"/>
      <c r="M425" s="252"/>
      <c r="N425" s="253"/>
      <c r="O425" s="253"/>
      <c r="P425" s="253"/>
      <c r="Q425" s="253"/>
      <c r="R425" s="253"/>
      <c r="S425" s="253"/>
      <c r="T425" s="25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5" t="s">
        <v>260</v>
      </c>
      <c r="AU425" s="255" t="s">
        <v>88</v>
      </c>
      <c r="AV425" s="13" t="s">
        <v>88</v>
      </c>
      <c r="AW425" s="13" t="s">
        <v>37</v>
      </c>
      <c r="AX425" s="13" t="s">
        <v>79</v>
      </c>
      <c r="AY425" s="255" t="s">
        <v>122</v>
      </c>
    </row>
    <row r="426" s="13" customFormat="1">
      <c r="A426" s="13"/>
      <c r="B426" s="245"/>
      <c r="C426" s="246"/>
      <c r="D426" s="234" t="s">
        <v>260</v>
      </c>
      <c r="E426" s="247" t="s">
        <v>1</v>
      </c>
      <c r="F426" s="248" t="s">
        <v>1599</v>
      </c>
      <c r="G426" s="246"/>
      <c r="H426" s="249">
        <v>39</v>
      </c>
      <c r="I426" s="250"/>
      <c r="J426" s="246"/>
      <c r="K426" s="246"/>
      <c r="L426" s="251"/>
      <c r="M426" s="252"/>
      <c r="N426" s="253"/>
      <c r="O426" s="253"/>
      <c r="P426" s="253"/>
      <c r="Q426" s="253"/>
      <c r="R426" s="253"/>
      <c r="S426" s="253"/>
      <c r="T426" s="254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5" t="s">
        <v>260</v>
      </c>
      <c r="AU426" s="255" t="s">
        <v>88</v>
      </c>
      <c r="AV426" s="13" t="s">
        <v>88</v>
      </c>
      <c r="AW426" s="13" t="s">
        <v>37</v>
      </c>
      <c r="AX426" s="13" t="s">
        <v>79</v>
      </c>
      <c r="AY426" s="255" t="s">
        <v>122</v>
      </c>
    </row>
    <row r="427" s="13" customFormat="1">
      <c r="A427" s="13"/>
      <c r="B427" s="245"/>
      <c r="C427" s="246"/>
      <c r="D427" s="234" t="s">
        <v>260</v>
      </c>
      <c r="E427" s="247" t="s">
        <v>1</v>
      </c>
      <c r="F427" s="248" t="s">
        <v>1600</v>
      </c>
      <c r="G427" s="246"/>
      <c r="H427" s="249">
        <v>28</v>
      </c>
      <c r="I427" s="250"/>
      <c r="J427" s="246"/>
      <c r="K427" s="246"/>
      <c r="L427" s="251"/>
      <c r="M427" s="252"/>
      <c r="N427" s="253"/>
      <c r="O427" s="253"/>
      <c r="P427" s="253"/>
      <c r="Q427" s="253"/>
      <c r="R427" s="253"/>
      <c r="S427" s="253"/>
      <c r="T427" s="25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55" t="s">
        <v>260</v>
      </c>
      <c r="AU427" s="255" t="s">
        <v>88</v>
      </c>
      <c r="AV427" s="13" t="s">
        <v>88</v>
      </c>
      <c r="AW427" s="13" t="s">
        <v>37</v>
      </c>
      <c r="AX427" s="13" t="s">
        <v>79</v>
      </c>
      <c r="AY427" s="255" t="s">
        <v>122</v>
      </c>
    </row>
    <row r="428" s="14" customFormat="1">
      <c r="A428" s="14"/>
      <c r="B428" s="256"/>
      <c r="C428" s="257"/>
      <c r="D428" s="234" t="s">
        <v>260</v>
      </c>
      <c r="E428" s="258" t="s">
        <v>1</v>
      </c>
      <c r="F428" s="259" t="s">
        <v>263</v>
      </c>
      <c r="G428" s="257"/>
      <c r="H428" s="260">
        <v>159</v>
      </c>
      <c r="I428" s="261"/>
      <c r="J428" s="257"/>
      <c r="K428" s="257"/>
      <c r="L428" s="262"/>
      <c r="M428" s="263"/>
      <c r="N428" s="264"/>
      <c r="O428" s="264"/>
      <c r="P428" s="264"/>
      <c r="Q428" s="264"/>
      <c r="R428" s="264"/>
      <c r="S428" s="264"/>
      <c r="T428" s="265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6" t="s">
        <v>260</v>
      </c>
      <c r="AU428" s="266" t="s">
        <v>88</v>
      </c>
      <c r="AV428" s="14" t="s">
        <v>136</v>
      </c>
      <c r="AW428" s="14" t="s">
        <v>37</v>
      </c>
      <c r="AX428" s="14" t="s">
        <v>14</v>
      </c>
      <c r="AY428" s="266" t="s">
        <v>122</v>
      </c>
    </row>
    <row r="429" s="2" customFormat="1" ht="16.5" customHeight="1">
      <c r="A429" s="39"/>
      <c r="B429" s="40"/>
      <c r="C429" s="267" t="s">
        <v>559</v>
      </c>
      <c r="D429" s="267" t="s">
        <v>363</v>
      </c>
      <c r="E429" s="268" t="s">
        <v>1601</v>
      </c>
      <c r="F429" s="269" t="s">
        <v>1602</v>
      </c>
      <c r="G429" s="270" t="s">
        <v>223</v>
      </c>
      <c r="H429" s="271">
        <v>159</v>
      </c>
      <c r="I429" s="272"/>
      <c r="J429" s="273">
        <f>ROUND(I429*H429,2)</f>
        <v>0</v>
      </c>
      <c r="K429" s="274"/>
      <c r="L429" s="275"/>
      <c r="M429" s="276" t="s">
        <v>1</v>
      </c>
      <c r="N429" s="277" t="s">
        <v>44</v>
      </c>
      <c r="O429" s="92"/>
      <c r="P429" s="230">
        <f>O429*H429</f>
        <v>0</v>
      </c>
      <c r="Q429" s="230">
        <v>0.080000000000000002</v>
      </c>
      <c r="R429" s="230">
        <f>Q429*H429</f>
        <v>12.720000000000001</v>
      </c>
      <c r="S429" s="230">
        <v>0</v>
      </c>
      <c r="T429" s="231">
        <f>S429*H429</f>
        <v>0</v>
      </c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R429" s="232" t="s">
        <v>151</v>
      </c>
      <c r="AT429" s="232" t="s">
        <v>363</v>
      </c>
      <c r="AU429" s="232" t="s">
        <v>88</v>
      </c>
      <c r="AY429" s="18" t="s">
        <v>122</v>
      </c>
      <c r="BE429" s="233">
        <f>IF(N429="základní",J429,0)</f>
        <v>0</v>
      </c>
      <c r="BF429" s="233">
        <f>IF(N429="snížená",J429,0)</f>
        <v>0</v>
      </c>
      <c r="BG429" s="233">
        <f>IF(N429="zákl. přenesená",J429,0)</f>
        <v>0</v>
      </c>
      <c r="BH429" s="233">
        <f>IF(N429="sníž. přenesená",J429,0)</f>
        <v>0</v>
      </c>
      <c r="BI429" s="233">
        <f>IF(N429="nulová",J429,0)</f>
        <v>0</v>
      </c>
      <c r="BJ429" s="18" t="s">
        <v>14</v>
      </c>
      <c r="BK429" s="233">
        <f>ROUND(I429*H429,2)</f>
        <v>0</v>
      </c>
      <c r="BL429" s="18" t="s">
        <v>136</v>
      </c>
      <c r="BM429" s="232" t="s">
        <v>1603</v>
      </c>
    </row>
    <row r="430" s="15" customFormat="1">
      <c r="A430" s="15"/>
      <c r="B430" s="281"/>
      <c r="C430" s="282"/>
      <c r="D430" s="234" t="s">
        <v>260</v>
      </c>
      <c r="E430" s="283" t="s">
        <v>1</v>
      </c>
      <c r="F430" s="284" t="s">
        <v>1598</v>
      </c>
      <c r="G430" s="282"/>
      <c r="H430" s="283" t="s">
        <v>1</v>
      </c>
      <c r="I430" s="285"/>
      <c r="J430" s="282"/>
      <c r="K430" s="282"/>
      <c r="L430" s="286"/>
      <c r="M430" s="287"/>
      <c r="N430" s="288"/>
      <c r="O430" s="288"/>
      <c r="P430" s="288"/>
      <c r="Q430" s="288"/>
      <c r="R430" s="288"/>
      <c r="S430" s="288"/>
      <c r="T430" s="289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T430" s="290" t="s">
        <v>260</v>
      </c>
      <c r="AU430" s="290" t="s">
        <v>88</v>
      </c>
      <c r="AV430" s="15" t="s">
        <v>14</v>
      </c>
      <c r="AW430" s="15" t="s">
        <v>37</v>
      </c>
      <c r="AX430" s="15" t="s">
        <v>79</v>
      </c>
      <c r="AY430" s="290" t="s">
        <v>122</v>
      </c>
    </row>
    <row r="431" s="13" customFormat="1">
      <c r="A431" s="13"/>
      <c r="B431" s="245"/>
      <c r="C431" s="246"/>
      <c r="D431" s="234" t="s">
        <v>260</v>
      </c>
      <c r="E431" s="247" t="s">
        <v>1</v>
      </c>
      <c r="F431" s="248" t="s">
        <v>1145</v>
      </c>
      <c r="G431" s="246"/>
      <c r="H431" s="249">
        <v>92</v>
      </c>
      <c r="I431" s="250"/>
      <c r="J431" s="246"/>
      <c r="K431" s="246"/>
      <c r="L431" s="251"/>
      <c r="M431" s="252"/>
      <c r="N431" s="253"/>
      <c r="O431" s="253"/>
      <c r="P431" s="253"/>
      <c r="Q431" s="253"/>
      <c r="R431" s="253"/>
      <c r="S431" s="253"/>
      <c r="T431" s="25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5" t="s">
        <v>260</v>
      </c>
      <c r="AU431" s="255" t="s">
        <v>88</v>
      </c>
      <c r="AV431" s="13" t="s">
        <v>88</v>
      </c>
      <c r="AW431" s="13" t="s">
        <v>37</v>
      </c>
      <c r="AX431" s="13" t="s">
        <v>79</v>
      </c>
      <c r="AY431" s="255" t="s">
        <v>122</v>
      </c>
    </row>
    <row r="432" s="13" customFormat="1">
      <c r="A432" s="13"/>
      <c r="B432" s="245"/>
      <c r="C432" s="246"/>
      <c r="D432" s="234" t="s">
        <v>260</v>
      </c>
      <c r="E432" s="247" t="s">
        <v>1</v>
      </c>
      <c r="F432" s="248" t="s">
        <v>1599</v>
      </c>
      <c r="G432" s="246"/>
      <c r="H432" s="249">
        <v>39</v>
      </c>
      <c r="I432" s="250"/>
      <c r="J432" s="246"/>
      <c r="K432" s="246"/>
      <c r="L432" s="251"/>
      <c r="M432" s="252"/>
      <c r="N432" s="253"/>
      <c r="O432" s="253"/>
      <c r="P432" s="253"/>
      <c r="Q432" s="253"/>
      <c r="R432" s="253"/>
      <c r="S432" s="253"/>
      <c r="T432" s="254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5" t="s">
        <v>260</v>
      </c>
      <c r="AU432" s="255" t="s">
        <v>88</v>
      </c>
      <c r="AV432" s="13" t="s">
        <v>88</v>
      </c>
      <c r="AW432" s="13" t="s">
        <v>37</v>
      </c>
      <c r="AX432" s="13" t="s">
        <v>79</v>
      </c>
      <c r="AY432" s="255" t="s">
        <v>122</v>
      </c>
    </row>
    <row r="433" s="13" customFormat="1">
      <c r="A433" s="13"/>
      <c r="B433" s="245"/>
      <c r="C433" s="246"/>
      <c r="D433" s="234" t="s">
        <v>260</v>
      </c>
      <c r="E433" s="247" t="s">
        <v>1</v>
      </c>
      <c r="F433" s="248" t="s">
        <v>1600</v>
      </c>
      <c r="G433" s="246"/>
      <c r="H433" s="249">
        <v>28</v>
      </c>
      <c r="I433" s="250"/>
      <c r="J433" s="246"/>
      <c r="K433" s="246"/>
      <c r="L433" s="251"/>
      <c r="M433" s="252"/>
      <c r="N433" s="253"/>
      <c r="O433" s="253"/>
      <c r="P433" s="253"/>
      <c r="Q433" s="253"/>
      <c r="R433" s="253"/>
      <c r="S433" s="253"/>
      <c r="T433" s="254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5" t="s">
        <v>260</v>
      </c>
      <c r="AU433" s="255" t="s">
        <v>88</v>
      </c>
      <c r="AV433" s="13" t="s">
        <v>88</v>
      </c>
      <c r="AW433" s="13" t="s">
        <v>37</v>
      </c>
      <c r="AX433" s="13" t="s">
        <v>79</v>
      </c>
      <c r="AY433" s="255" t="s">
        <v>122</v>
      </c>
    </row>
    <row r="434" s="14" customFormat="1">
      <c r="A434" s="14"/>
      <c r="B434" s="256"/>
      <c r="C434" s="257"/>
      <c r="D434" s="234" t="s">
        <v>260</v>
      </c>
      <c r="E434" s="258" t="s">
        <v>1</v>
      </c>
      <c r="F434" s="259" t="s">
        <v>263</v>
      </c>
      <c r="G434" s="257"/>
      <c r="H434" s="260">
        <v>159</v>
      </c>
      <c r="I434" s="261"/>
      <c r="J434" s="257"/>
      <c r="K434" s="257"/>
      <c r="L434" s="262"/>
      <c r="M434" s="263"/>
      <c r="N434" s="264"/>
      <c r="O434" s="264"/>
      <c r="P434" s="264"/>
      <c r="Q434" s="264"/>
      <c r="R434" s="264"/>
      <c r="S434" s="264"/>
      <c r="T434" s="265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6" t="s">
        <v>260</v>
      </c>
      <c r="AU434" s="266" t="s">
        <v>88</v>
      </c>
      <c r="AV434" s="14" t="s">
        <v>136</v>
      </c>
      <c r="AW434" s="14" t="s">
        <v>37</v>
      </c>
      <c r="AX434" s="14" t="s">
        <v>14</v>
      </c>
      <c r="AY434" s="266" t="s">
        <v>122</v>
      </c>
    </row>
    <row r="435" s="2" customFormat="1" ht="16.5" customHeight="1">
      <c r="A435" s="39"/>
      <c r="B435" s="40"/>
      <c r="C435" s="220" t="s">
        <v>563</v>
      </c>
      <c r="D435" s="220" t="s">
        <v>125</v>
      </c>
      <c r="E435" s="221" t="s">
        <v>1604</v>
      </c>
      <c r="F435" s="222" t="s">
        <v>1605</v>
      </c>
      <c r="G435" s="223" t="s">
        <v>223</v>
      </c>
      <c r="H435" s="224">
        <v>100</v>
      </c>
      <c r="I435" s="225"/>
      <c r="J435" s="226">
        <f>ROUND(I435*H435,2)</f>
        <v>0</v>
      </c>
      <c r="K435" s="227"/>
      <c r="L435" s="45"/>
      <c r="M435" s="228" t="s">
        <v>1</v>
      </c>
      <c r="N435" s="229" t="s">
        <v>44</v>
      </c>
      <c r="O435" s="92"/>
      <c r="P435" s="230">
        <f>O435*H435</f>
        <v>0</v>
      </c>
      <c r="Q435" s="230">
        <v>0</v>
      </c>
      <c r="R435" s="230">
        <f>Q435*H435</f>
        <v>0</v>
      </c>
      <c r="S435" s="230">
        <v>0</v>
      </c>
      <c r="T435" s="231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32" t="s">
        <v>136</v>
      </c>
      <c r="AT435" s="232" t="s">
        <v>125</v>
      </c>
      <c r="AU435" s="232" t="s">
        <v>88</v>
      </c>
      <c r="AY435" s="18" t="s">
        <v>122</v>
      </c>
      <c r="BE435" s="233">
        <f>IF(N435="základní",J435,0)</f>
        <v>0</v>
      </c>
      <c r="BF435" s="233">
        <f>IF(N435="snížená",J435,0)</f>
        <v>0</v>
      </c>
      <c r="BG435" s="233">
        <f>IF(N435="zákl. přenesená",J435,0)</f>
        <v>0</v>
      </c>
      <c r="BH435" s="233">
        <f>IF(N435="sníž. přenesená",J435,0)</f>
        <v>0</v>
      </c>
      <c r="BI435" s="233">
        <f>IF(N435="nulová",J435,0)</f>
        <v>0</v>
      </c>
      <c r="BJ435" s="18" t="s">
        <v>14</v>
      </c>
      <c r="BK435" s="233">
        <f>ROUND(I435*H435,2)</f>
        <v>0</v>
      </c>
      <c r="BL435" s="18" t="s">
        <v>136</v>
      </c>
      <c r="BM435" s="232" t="s">
        <v>1606</v>
      </c>
    </row>
    <row r="436" s="2" customFormat="1">
      <c r="A436" s="39"/>
      <c r="B436" s="40"/>
      <c r="C436" s="41"/>
      <c r="D436" s="234" t="s">
        <v>131</v>
      </c>
      <c r="E436" s="41"/>
      <c r="F436" s="235" t="s">
        <v>1607</v>
      </c>
      <c r="G436" s="41"/>
      <c r="H436" s="41"/>
      <c r="I436" s="236"/>
      <c r="J436" s="41"/>
      <c r="K436" s="41"/>
      <c r="L436" s="45"/>
      <c r="M436" s="237"/>
      <c r="N436" s="238"/>
      <c r="O436" s="92"/>
      <c r="P436" s="92"/>
      <c r="Q436" s="92"/>
      <c r="R436" s="92"/>
      <c r="S436" s="92"/>
      <c r="T436" s="93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T436" s="18" t="s">
        <v>131</v>
      </c>
      <c r="AU436" s="18" t="s">
        <v>88</v>
      </c>
    </row>
    <row r="437" s="13" customFormat="1">
      <c r="A437" s="13"/>
      <c r="B437" s="245"/>
      <c r="C437" s="246"/>
      <c r="D437" s="234" t="s">
        <v>260</v>
      </c>
      <c r="E437" s="247" t="s">
        <v>1</v>
      </c>
      <c r="F437" s="248" t="s">
        <v>1608</v>
      </c>
      <c r="G437" s="246"/>
      <c r="H437" s="249">
        <v>28</v>
      </c>
      <c r="I437" s="250"/>
      <c r="J437" s="246"/>
      <c r="K437" s="246"/>
      <c r="L437" s="251"/>
      <c r="M437" s="252"/>
      <c r="N437" s="253"/>
      <c r="O437" s="253"/>
      <c r="P437" s="253"/>
      <c r="Q437" s="253"/>
      <c r="R437" s="253"/>
      <c r="S437" s="253"/>
      <c r="T437" s="25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5" t="s">
        <v>260</v>
      </c>
      <c r="AU437" s="255" t="s">
        <v>88</v>
      </c>
      <c r="AV437" s="13" t="s">
        <v>88</v>
      </c>
      <c r="AW437" s="13" t="s">
        <v>37</v>
      </c>
      <c r="AX437" s="13" t="s">
        <v>79</v>
      </c>
      <c r="AY437" s="255" t="s">
        <v>122</v>
      </c>
    </row>
    <row r="438" s="13" customFormat="1">
      <c r="A438" s="13"/>
      <c r="B438" s="245"/>
      <c r="C438" s="246"/>
      <c r="D438" s="234" t="s">
        <v>260</v>
      </c>
      <c r="E438" s="247" t="s">
        <v>1</v>
      </c>
      <c r="F438" s="248" t="s">
        <v>1609</v>
      </c>
      <c r="G438" s="246"/>
      <c r="H438" s="249">
        <v>72</v>
      </c>
      <c r="I438" s="250"/>
      <c r="J438" s="246"/>
      <c r="K438" s="246"/>
      <c r="L438" s="251"/>
      <c r="M438" s="252"/>
      <c r="N438" s="253"/>
      <c r="O438" s="253"/>
      <c r="P438" s="253"/>
      <c r="Q438" s="253"/>
      <c r="R438" s="253"/>
      <c r="S438" s="253"/>
      <c r="T438" s="254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5" t="s">
        <v>260</v>
      </c>
      <c r="AU438" s="255" t="s">
        <v>88</v>
      </c>
      <c r="AV438" s="13" t="s">
        <v>88</v>
      </c>
      <c r="AW438" s="13" t="s">
        <v>37</v>
      </c>
      <c r="AX438" s="13" t="s">
        <v>79</v>
      </c>
      <c r="AY438" s="255" t="s">
        <v>122</v>
      </c>
    </row>
    <row r="439" s="14" customFormat="1">
      <c r="A439" s="14"/>
      <c r="B439" s="256"/>
      <c r="C439" s="257"/>
      <c r="D439" s="234" t="s">
        <v>260</v>
      </c>
      <c r="E439" s="258" t="s">
        <v>1</v>
      </c>
      <c r="F439" s="259" t="s">
        <v>263</v>
      </c>
      <c r="G439" s="257"/>
      <c r="H439" s="260">
        <v>100</v>
      </c>
      <c r="I439" s="261"/>
      <c r="J439" s="257"/>
      <c r="K439" s="257"/>
      <c r="L439" s="262"/>
      <c r="M439" s="263"/>
      <c r="N439" s="264"/>
      <c r="O439" s="264"/>
      <c r="P439" s="264"/>
      <c r="Q439" s="264"/>
      <c r="R439" s="264"/>
      <c r="S439" s="264"/>
      <c r="T439" s="265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66" t="s">
        <v>260</v>
      </c>
      <c r="AU439" s="266" t="s">
        <v>88</v>
      </c>
      <c r="AV439" s="14" t="s">
        <v>136</v>
      </c>
      <c r="AW439" s="14" t="s">
        <v>37</v>
      </c>
      <c r="AX439" s="14" t="s">
        <v>14</v>
      </c>
      <c r="AY439" s="266" t="s">
        <v>122</v>
      </c>
    </row>
    <row r="440" s="2" customFormat="1" ht="24.15" customHeight="1">
      <c r="A440" s="39"/>
      <c r="B440" s="40"/>
      <c r="C440" s="220" t="s">
        <v>567</v>
      </c>
      <c r="D440" s="220" t="s">
        <v>125</v>
      </c>
      <c r="E440" s="221" t="s">
        <v>1610</v>
      </c>
      <c r="F440" s="222" t="s">
        <v>1611</v>
      </c>
      <c r="G440" s="223" t="s">
        <v>135</v>
      </c>
      <c r="H440" s="224">
        <v>1</v>
      </c>
      <c r="I440" s="225"/>
      <c r="J440" s="226">
        <f>ROUND(I440*H440,2)</f>
        <v>0</v>
      </c>
      <c r="K440" s="227"/>
      <c r="L440" s="45"/>
      <c r="M440" s="228" t="s">
        <v>1</v>
      </c>
      <c r="N440" s="229" t="s">
        <v>44</v>
      </c>
      <c r="O440" s="92"/>
      <c r="P440" s="230">
        <f>O440*H440</f>
        <v>0</v>
      </c>
      <c r="Q440" s="230">
        <v>0.11276</v>
      </c>
      <c r="R440" s="230">
        <f>Q440*H440</f>
        <v>0.11276</v>
      </c>
      <c r="S440" s="230">
        <v>0</v>
      </c>
      <c r="T440" s="231">
        <f>S440*H440</f>
        <v>0</v>
      </c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R440" s="232" t="s">
        <v>136</v>
      </c>
      <c r="AT440" s="232" t="s">
        <v>125</v>
      </c>
      <c r="AU440" s="232" t="s">
        <v>88</v>
      </c>
      <c r="AY440" s="18" t="s">
        <v>122</v>
      </c>
      <c r="BE440" s="233">
        <f>IF(N440="základní",J440,0)</f>
        <v>0</v>
      </c>
      <c r="BF440" s="233">
        <f>IF(N440="snížená",J440,0)</f>
        <v>0</v>
      </c>
      <c r="BG440" s="233">
        <f>IF(N440="zákl. přenesená",J440,0)</f>
        <v>0</v>
      </c>
      <c r="BH440" s="233">
        <f>IF(N440="sníž. přenesená",J440,0)</f>
        <v>0</v>
      </c>
      <c r="BI440" s="233">
        <f>IF(N440="nulová",J440,0)</f>
        <v>0</v>
      </c>
      <c r="BJ440" s="18" t="s">
        <v>14</v>
      </c>
      <c r="BK440" s="233">
        <f>ROUND(I440*H440,2)</f>
        <v>0</v>
      </c>
      <c r="BL440" s="18" t="s">
        <v>136</v>
      </c>
      <c r="BM440" s="232" t="s">
        <v>1612</v>
      </c>
    </row>
    <row r="441" s="13" customFormat="1">
      <c r="A441" s="13"/>
      <c r="B441" s="245"/>
      <c r="C441" s="246"/>
      <c r="D441" s="234" t="s">
        <v>260</v>
      </c>
      <c r="E441" s="247" t="s">
        <v>1</v>
      </c>
      <c r="F441" s="248" t="s">
        <v>14</v>
      </c>
      <c r="G441" s="246"/>
      <c r="H441" s="249">
        <v>1</v>
      </c>
      <c r="I441" s="250"/>
      <c r="J441" s="246"/>
      <c r="K441" s="246"/>
      <c r="L441" s="251"/>
      <c r="M441" s="252"/>
      <c r="N441" s="253"/>
      <c r="O441" s="253"/>
      <c r="P441" s="253"/>
      <c r="Q441" s="253"/>
      <c r="R441" s="253"/>
      <c r="S441" s="253"/>
      <c r="T441" s="25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55" t="s">
        <v>260</v>
      </c>
      <c r="AU441" s="255" t="s">
        <v>88</v>
      </c>
      <c r="AV441" s="13" t="s">
        <v>88</v>
      </c>
      <c r="AW441" s="13" t="s">
        <v>37</v>
      </c>
      <c r="AX441" s="13" t="s">
        <v>14</v>
      </c>
      <c r="AY441" s="255" t="s">
        <v>122</v>
      </c>
    </row>
    <row r="442" s="2" customFormat="1" ht="21.75" customHeight="1">
      <c r="A442" s="39"/>
      <c r="B442" s="40"/>
      <c r="C442" s="267" t="s">
        <v>572</v>
      </c>
      <c r="D442" s="267" t="s">
        <v>363</v>
      </c>
      <c r="E442" s="268" t="s">
        <v>406</v>
      </c>
      <c r="F442" s="269" t="s">
        <v>407</v>
      </c>
      <c r="G442" s="270" t="s">
        <v>135</v>
      </c>
      <c r="H442" s="271">
        <v>1</v>
      </c>
      <c r="I442" s="272"/>
      <c r="J442" s="273">
        <f>ROUND(I442*H442,2)</f>
        <v>0</v>
      </c>
      <c r="K442" s="274"/>
      <c r="L442" s="275"/>
      <c r="M442" s="276" t="s">
        <v>1</v>
      </c>
      <c r="N442" s="277" t="s">
        <v>44</v>
      </c>
      <c r="O442" s="92"/>
      <c r="P442" s="230">
        <f>O442*H442</f>
        <v>0</v>
      </c>
      <c r="Q442" s="230">
        <v>0.0064999999999999997</v>
      </c>
      <c r="R442" s="230">
        <f>Q442*H442</f>
        <v>0.0064999999999999997</v>
      </c>
      <c r="S442" s="230">
        <v>0</v>
      </c>
      <c r="T442" s="231">
        <f>S442*H442</f>
        <v>0</v>
      </c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R442" s="232" t="s">
        <v>151</v>
      </c>
      <c r="AT442" s="232" t="s">
        <v>363</v>
      </c>
      <c r="AU442" s="232" t="s">
        <v>88</v>
      </c>
      <c r="AY442" s="18" t="s">
        <v>122</v>
      </c>
      <c r="BE442" s="233">
        <f>IF(N442="základní",J442,0)</f>
        <v>0</v>
      </c>
      <c r="BF442" s="233">
        <f>IF(N442="snížená",J442,0)</f>
        <v>0</v>
      </c>
      <c r="BG442" s="233">
        <f>IF(N442="zákl. přenesená",J442,0)</f>
        <v>0</v>
      </c>
      <c r="BH442" s="233">
        <f>IF(N442="sníž. přenesená",J442,0)</f>
        <v>0</v>
      </c>
      <c r="BI442" s="233">
        <f>IF(N442="nulová",J442,0)</f>
        <v>0</v>
      </c>
      <c r="BJ442" s="18" t="s">
        <v>14</v>
      </c>
      <c r="BK442" s="233">
        <f>ROUND(I442*H442,2)</f>
        <v>0</v>
      </c>
      <c r="BL442" s="18" t="s">
        <v>136</v>
      </c>
      <c r="BM442" s="232" t="s">
        <v>1613</v>
      </c>
    </row>
    <row r="443" s="2" customFormat="1" ht="24.15" customHeight="1">
      <c r="A443" s="39"/>
      <c r="B443" s="40"/>
      <c r="C443" s="220" t="s">
        <v>576</v>
      </c>
      <c r="D443" s="220" t="s">
        <v>125</v>
      </c>
      <c r="E443" s="221" t="s">
        <v>368</v>
      </c>
      <c r="F443" s="222" t="s">
        <v>1614</v>
      </c>
      <c r="G443" s="223" t="s">
        <v>135</v>
      </c>
      <c r="H443" s="224">
        <v>1</v>
      </c>
      <c r="I443" s="225"/>
      <c r="J443" s="226">
        <f>ROUND(I443*H443,2)</f>
        <v>0</v>
      </c>
      <c r="K443" s="227"/>
      <c r="L443" s="45"/>
      <c r="M443" s="228" t="s">
        <v>1</v>
      </c>
      <c r="N443" s="229" t="s">
        <v>44</v>
      </c>
      <c r="O443" s="92"/>
      <c r="P443" s="230">
        <f>O443*H443</f>
        <v>0</v>
      </c>
      <c r="Q443" s="230">
        <v>1.0000000000000001E-05</v>
      </c>
      <c r="R443" s="230">
        <f>Q443*H443</f>
        <v>1.0000000000000001E-05</v>
      </c>
      <c r="S443" s="230">
        <v>0</v>
      </c>
      <c r="T443" s="231">
        <f>S443*H443</f>
        <v>0</v>
      </c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R443" s="232" t="s">
        <v>136</v>
      </c>
      <c r="AT443" s="232" t="s">
        <v>125</v>
      </c>
      <c r="AU443" s="232" t="s">
        <v>88</v>
      </c>
      <c r="AY443" s="18" t="s">
        <v>122</v>
      </c>
      <c r="BE443" s="233">
        <f>IF(N443="základní",J443,0)</f>
        <v>0</v>
      </c>
      <c r="BF443" s="233">
        <f>IF(N443="snížená",J443,0)</f>
        <v>0</v>
      </c>
      <c r="BG443" s="233">
        <f>IF(N443="zákl. přenesená",J443,0)</f>
        <v>0</v>
      </c>
      <c r="BH443" s="233">
        <f>IF(N443="sníž. přenesená",J443,0)</f>
        <v>0</v>
      </c>
      <c r="BI443" s="233">
        <f>IF(N443="nulová",J443,0)</f>
        <v>0</v>
      </c>
      <c r="BJ443" s="18" t="s">
        <v>14</v>
      </c>
      <c r="BK443" s="233">
        <f>ROUND(I443*H443,2)</f>
        <v>0</v>
      </c>
      <c r="BL443" s="18" t="s">
        <v>136</v>
      </c>
      <c r="BM443" s="232" t="s">
        <v>1615</v>
      </c>
    </row>
    <row r="444" s="13" customFormat="1">
      <c r="A444" s="13"/>
      <c r="B444" s="245"/>
      <c r="C444" s="246"/>
      <c r="D444" s="234" t="s">
        <v>260</v>
      </c>
      <c r="E444" s="247" t="s">
        <v>1</v>
      </c>
      <c r="F444" s="248" t="s">
        <v>14</v>
      </c>
      <c r="G444" s="246"/>
      <c r="H444" s="249">
        <v>1</v>
      </c>
      <c r="I444" s="250"/>
      <c r="J444" s="246"/>
      <c r="K444" s="246"/>
      <c r="L444" s="251"/>
      <c r="M444" s="252"/>
      <c r="N444" s="253"/>
      <c r="O444" s="253"/>
      <c r="P444" s="253"/>
      <c r="Q444" s="253"/>
      <c r="R444" s="253"/>
      <c r="S444" s="253"/>
      <c r="T444" s="254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55" t="s">
        <v>260</v>
      </c>
      <c r="AU444" s="255" t="s">
        <v>88</v>
      </c>
      <c r="AV444" s="13" t="s">
        <v>88</v>
      </c>
      <c r="AW444" s="13" t="s">
        <v>37</v>
      </c>
      <c r="AX444" s="13" t="s">
        <v>14</v>
      </c>
      <c r="AY444" s="255" t="s">
        <v>122</v>
      </c>
    </row>
    <row r="445" s="2" customFormat="1" ht="24.15" customHeight="1">
      <c r="A445" s="39"/>
      <c r="B445" s="40"/>
      <c r="C445" s="267" t="s">
        <v>580</v>
      </c>
      <c r="D445" s="267" t="s">
        <v>363</v>
      </c>
      <c r="E445" s="268" t="s">
        <v>381</v>
      </c>
      <c r="F445" s="269" t="s">
        <v>382</v>
      </c>
      <c r="G445" s="270" t="s">
        <v>135</v>
      </c>
      <c r="H445" s="271">
        <v>1</v>
      </c>
      <c r="I445" s="272"/>
      <c r="J445" s="273">
        <f>ROUND(I445*H445,2)</f>
        <v>0</v>
      </c>
      <c r="K445" s="274"/>
      <c r="L445" s="275"/>
      <c r="M445" s="276" t="s">
        <v>1</v>
      </c>
      <c r="N445" s="277" t="s">
        <v>44</v>
      </c>
      <c r="O445" s="92"/>
      <c r="P445" s="230">
        <f>O445*H445</f>
        <v>0</v>
      </c>
      <c r="Q445" s="230">
        <v>0.0012999999999999999</v>
      </c>
      <c r="R445" s="230">
        <f>Q445*H445</f>
        <v>0.0012999999999999999</v>
      </c>
      <c r="S445" s="230">
        <v>0</v>
      </c>
      <c r="T445" s="231">
        <f>S445*H445</f>
        <v>0</v>
      </c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R445" s="232" t="s">
        <v>151</v>
      </c>
      <c r="AT445" s="232" t="s">
        <v>363</v>
      </c>
      <c r="AU445" s="232" t="s">
        <v>88</v>
      </c>
      <c r="AY445" s="18" t="s">
        <v>122</v>
      </c>
      <c r="BE445" s="233">
        <f>IF(N445="základní",J445,0)</f>
        <v>0</v>
      </c>
      <c r="BF445" s="233">
        <f>IF(N445="snížená",J445,0)</f>
        <v>0</v>
      </c>
      <c r="BG445" s="233">
        <f>IF(N445="zákl. přenesená",J445,0)</f>
        <v>0</v>
      </c>
      <c r="BH445" s="233">
        <f>IF(N445="sníž. přenesená",J445,0)</f>
        <v>0</v>
      </c>
      <c r="BI445" s="233">
        <f>IF(N445="nulová",J445,0)</f>
        <v>0</v>
      </c>
      <c r="BJ445" s="18" t="s">
        <v>14</v>
      </c>
      <c r="BK445" s="233">
        <f>ROUND(I445*H445,2)</f>
        <v>0</v>
      </c>
      <c r="BL445" s="18" t="s">
        <v>136</v>
      </c>
      <c r="BM445" s="232" t="s">
        <v>1616</v>
      </c>
    </row>
    <row r="446" s="13" customFormat="1">
      <c r="A446" s="13"/>
      <c r="B446" s="245"/>
      <c r="C446" s="246"/>
      <c r="D446" s="234" t="s">
        <v>260</v>
      </c>
      <c r="E446" s="247" t="s">
        <v>1</v>
      </c>
      <c r="F446" s="248" t="s">
        <v>14</v>
      </c>
      <c r="G446" s="246"/>
      <c r="H446" s="249">
        <v>1</v>
      </c>
      <c r="I446" s="250"/>
      <c r="J446" s="246"/>
      <c r="K446" s="246"/>
      <c r="L446" s="251"/>
      <c r="M446" s="252"/>
      <c r="N446" s="253"/>
      <c r="O446" s="253"/>
      <c r="P446" s="253"/>
      <c r="Q446" s="253"/>
      <c r="R446" s="253"/>
      <c r="S446" s="253"/>
      <c r="T446" s="25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5" t="s">
        <v>260</v>
      </c>
      <c r="AU446" s="255" t="s">
        <v>88</v>
      </c>
      <c r="AV446" s="13" t="s">
        <v>88</v>
      </c>
      <c r="AW446" s="13" t="s">
        <v>37</v>
      </c>
      <c r="AX446" s="13" t="s">
        <v>14</v>
      </c>
      <c r="AY446" s="255" t="s">
        <v>122</v>
      </c>
    </row>
    <row r="447" s="2" customFormat="1" ht="16.5" customHeight="1">
      <c r="A447" s="39"/>
      <c r="B447" s="40"/>
      <c r="C447" s="267" t="s">
        <v>582</v>
      </c>
      <c r="D447" s="267" t="s">
        <v>363</v>
      </c>
      <c r="E447" s="268" t="s">
        <v>393</v>
      </c>
      <c r="F447" s="269" t="s">
        <v>394</v>
      </c>
      <c r="G447" s="270" t="s">
        <v>223</v>
      </c>
      <c r="H447" s="271">
        <v>2</v>
      </c>
      <c r="I447" s="272"/>
      <c r="J447" s="273">
        <f>ROUND(I447*H447,2)</f>
        <v>0</v>
      </c>
      <c r="K447" s="274"/>
      <c r="L447" s="275"/>
      <c r="M447" s="276" t="s">
        <v>1</v>
      </c>
      <c r="N447" s="277" t="s">
        <v>44</v>
      </c>
      <c r="O447" s="92"/>
      <c r="P447" s="230">
        <f>O447*H447</f>
        <v>0</v>
      </c>
      <c r="Q447" s="230">
        <v>8.0000000000000007E-05</v>
      </c>
      <c r="R447" s="230">
        <f>Q447*H447</f>
        <v>0.00016000000000000001</v>
      </c>
      <c r="S447" s="230">
        <v>0</v>
      </c>
      <c r="T447" s="231">
        <f>S447*H447</f>
        <v>0</v>
      </c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R447" s="232" t="s">
        <v>151</v>
      </c>
      <c r="AT447" s="232" t="s">
        <v>363</v>
      </c>
      <c r="AU447" s="232" t="s">
        <v>88</v>
      </c>
      <c r="AY447" s="18" t="s">
        <v>122</v>
      </c>
      <c r="BE447" s="233">
        <f>IF(N447="základní",J447,0)</f>
        <v>0</v>
      </c>
      <c r="BF447" s="233">
        <f>IF(N447="snížená",J447,0)</f>
        <v>0</v>
      </c>
      <c r="BG447" s="233">
        <f>IF(N447="zákl. přenesená",J447,0)</f>
        <v>0</v>
      </c>
      <c r="BH447" s="233">
        <f>IF(N447="sníž. přenesená",J447,0)</f>
        <v>0</v>
      </c>
      <c r="BI447" s="233">
        <f>IF(N447="nulová",J447,0)</f>
        <v>0</v>
      </c>
      <c r="BJ447" s="18" t="s">
        <v>14</v>
      </c>
      <c r="BK447" s="233">
        <f>ROUND(I447*H447,2)</f>
        <v>0</v>
      </c>
      <c r="BL447" s="18" t="s">
        <v>136</v>
      </c>
      <c r="BM447" s="232" t="s">
        <v>1617</v>
      </c>
    </row>
    <row r="448" s="13" customFormat="1">
      <c r="A448" s="13"/>
      <c r="B448" s="245"/>
      <c r="C448" s="246"/>
      <c r="D448" s="234" t="s">
        <v>260</v>
      </c>
      <c r="E448" s="247" t="s">
        <v>1</v>
      </c>
      <c r="F448" s="248" t="s">
        <v>1618</v>
      </c>
      <c r="G448" s="246"/>
      <c r="H448" s="249">
        <v>2</v>
      </c>
      <c r="I448" s="250"/>
      <c r="J448" s="246"/>
      <c r="K448" s="246"/>
      <c r="L448" s="251"/>
      <c r="M448" s="252"/>
      <c r="N448" s="253"/>
      <c r="O448" s="253"/>
      <c r="P448" s="253"/>
      <c r="Q448" s="253"/>
      <c r="R448" s="253"/>
      <c r="S448" s="253"/>
      <c r="T448" s="254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55" t="s">
        <v>260</v>
      </c>
      <c r="AU448" s="255" t="s">
        <v>88</v>
      </c>
      <c r="AV448" s="13" t="s">
        <v>88</v>
      </c>
      <c r="AW448" s="13" t="s">
        <v>37</v>
      </c>
      <c r="AX448" s="13" t="s">
        <v>14</v>
      </c>
      <c r="AY448" s="255" t="s">
        <v>122</v>
      </c>
    </row>
    <row r="449" s="2" customFormat="1" ht="16.5" customHeight="1">
      <c r="A449" s="39"/>
      <c r="B449" s="40"/>
      <c r="C449" s="267" t="s">
        <v>586</v>
      </c>
      <c r="D449" s="267" t="s">
        <v>363</v>
      </c>
      <c r="E449" s="268" t="s">
        <v>397</v>
      </c>
      <c r="F449" s="269" t="s">
        <v>398</v>
      </c>
      <c r="G449" s="270" t="s">
        <v>399</v>
      </c>
      <c r="H449" s="271">
        <v>2</v>
      </c>
      <c r="I449" s="272"/>
      <c r="J449" s="273">
        <f>ROUND(I449*H449,2)</f>
        <v>0</v>
      </c>
      <c r="K449" s="274"/>
      <c r="L449" s="275"/>
      <c r="M449" s="276" t="s">
        <v>1</v>
      </c>
      <c r="N449" s="277" t="s">
        <v>44</v>
      </c>
      <c r="O449" s="92"/>
      <c r="P449" s="230">
        <f>O449*H449</f>
        <v>0</v>
      </c>
      <c r="Q449" s="230">
        <v>0.00050000000000000001</v>
      </c>
      <c r="R449" s="230">
        <f>Q449*H449</f>
        <v>0.001</v>
      </c>
      <c r="S449" s="230">
        <v>0</v>
      </c>
      <c r="T449" s="231">
        <f>S449*H449</f>
        <v>0</v>
      </c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R449" s="232" t="s">
        <v>151</v>
      </c>
      <c r="AT449" s="232" t="s">
        <v>363</v>
      </c>
      <c r="AU449" s="232" t="s">
        <v>88</v>
      </c>
      <c r="AY449" s="18" t="s">
        <v>122</v>
      </c>
      <c r="BE449" s="233">
        <f>IF(N449="základní",J449,0)</f>
        <v>0</v>
      </c>
      <c r="BF449" s="233">
        <f>IF(N449="snížená",J449,0)</f>
        <v>0</v>
      </c>
      <c r="BG449" s="233">
        <f>IF(N449="zákl. přenesená",J449,0)</f>
        <v>0</v>
      </c>
      <c r="BH449" s="233">
        <f>IF(N449="sníž. přenesená",J449,0)</f>
        <v>0</v>
      </c>
      <c r="BI449" s="233">
        <f>IF(N449="nulová",J449,0)</f>
        <v>0</v>
      </c>
      <c r="BJ449" s="18" t="s">
        <v>14</v>
      </c>
      <c r="BK449" s="233">
        <f>ROUND(I449*H449,2)</f>
        <v>0</v>
      </c>
      <c r="BL449" s="18" t="s">
        <v>136</v>
      </c>
      <c r="BM449" s="232" t="s">
        <v>1619</v>
      </c>
    </row>
    <row r="450" s="13" customFormat="1">
      <c r="A450" s="13"/>
      <c r="B450" s="245"/>
      <c r="C450" s="246"/>
      <c r="D450" s="234" t="s">
        <v>260</v>
      </c>
      <c r="E450" s="247" t="s">
        <v>1</v>
      </c>
      <c r="F450" s="248" t="s">
        <v>1618</v>
      </c>
      <c r="G450" s="246"/>
      <c r="H450" s="249">
        <v>2</v>
      </c>
      <c r="I450" s="250"/>
      <c r="J450" s="246"/>
      <c r="K450" s="246"/>
      <c r="L450" s="251"/>
      <c r="M450" s="252"/>
      <c r="N450" s="253"/>
      <c r="O450" s="253"/>
      <c r="P450" s="253"/>
      <c r="Q450" s="253"/>
      <c r="R450" s="253"/>
      <c r="S450" s="253"/>
      <c r="T450" s="254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5" t="s">
        <v>260</v>
      </c>
      <c r="AU450" s="255" t="s">
        <v>88</v>
      </c>
      <c r="AV450" s="13" t="s">
        <v>88</v>
      </c>
      <c r="AW450" s="13" t="s">
        <v>37</v>
      </c>
      <c r="AX450" s="13" t="s">
        <v>14</v>
      </c>
      <c r="AY450" s="255" t="s">
        <v>122</v>
      </c>
    </row>
    <row r="451" s="2" customFormat="1" ht="24.15" customHeight="1">
      <c r="A451" s="39"/>
      <c r="B451" s="40"/>
      <c r="C451" s="220" t="s">
        <v>590</v>
      </c>
      <c r="D451" s="220" t="s">
        <v>125</v>
      </c>
      <c r="E451" s="221" t="s">
        <v>1620</v>
      </c>
      <c r="F451" s="222" t="s">
        <v>1621</v>
      </c>
      <c r="G451" s="223" t="s">
        <v>223</v>
      </c>
      <c r="H451" s="224">
        <v>106</v>
      </c>
      <c r="I451" s="225"/>
      <c r="J451" s="226">
        <f>ROUND(I451*H451,2)</f>
        <v>0</v>
      </c>
      <c r="K451" s="227"/>
      <c r="L451" s="45"/>
      <c r="M451" s="228" t="s">
        <v>1</v>
      </c>
      <c r="N451" s="229" t="s">
        <v>44</v>
      </c>
      <c r="O451" s="92"/>
      <c r="P451" s="230">
        <f>O451*H451</f>
        <v>0</v>
      </c>
      <c r="Q451" s="230">
        <v>0</v>
      </c>
      <c r="R451" s="230">
        <f>Q451*H451</f>
        <v>0</v>
      </c>
      <c r="S451" s="230">
        <v>0</v>
      </c>
      <c r="T451" s="231">
        <f>S451*H451</f>
        <v>0</v>
      </c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R451" s="232" t="s">
        <v>136</v>
      </c>
      <c r="AT451" s="232" t="s">
        <v>125</v>
      </c>
      <c r="AU451" s="232" t="s">
        <v>88</v>
      </c>
      <c r="AY451" s="18" t="s">
        <v>122</v>
      </c>
      <c r="BE451" s="233">
        <f>IF(N451="základní",J451,0)</f>
        <v>0</v>
      </c>
      <c r="BF451" s="233">
        <f>IF(N451="snížená",J451,0)</f>
        <v>0</v>
      </c>
      <c r="BG451" s="233">
        <f>IF(N451="zákl. přenesená",J451,0)</f>
        <v>0</v>
      </c>
      <c r="BH451" s="233">
        <f>IF(N451="sníž. přenesená",J451,0)</f>
        <v>0</v>
      </c>
      <c r="BI451" s="233">
        <f>IF(N451="nulová",J451,0)</f>
        <v>0</v>
      </c>
      <c r="BJ451" s="18" t="s">
        <v>14</v>
      </c>
      <c r="BK451" s="233">
        <f>ROUND(I451*H451,2)</f>
        <v>0</v>
      </c>
      <c r="BL451" s="18" t="s">
        <v>136</v>
      </c>
      <c r="BM451" s="232" t="s">
        <v>1622</v>
      </c>
    </row>
    <row r="452" s="13" customFormat="1">
      <c r="A452" s="13"/>
      <c r="B452" s="245"/>
      <c r="C452" s="246"/>
      <c r="D452" s="234" t="s">
        <v>260</v>
      </c>
      <c r="E452" s="247" t="s">
        <v>1</v>
      </c>
      <c r="F452" s="248" t="s">
        <v>1145</v>
      </c>
      <c r="G452" s="246"/>
      <c r="H452" s="249">
        <v>92</v>
      </c>
      <c r="I452" s="250"/>
      <c r="J452" s="246"/>
      <c r="K452" s="246"/>
      <c r="L452" s="251"/>
      <c r="M452" s="252"/>
      <c r="N452" s="253"/>
      <c r="O452" s="253"/>
      <c r="P452" s="253"/>
      <c r="Q452" s="253"/>
      <c r="R452" s="253"/>
      <c r="S452" s="253"/>
      <c r="T452" s="254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5" t="s">
        <v>260</v>
      </c>
      <c r="AU452" s="255" t="s">
        <v>88</v>
      </c>
      <c r="AV452" s="13" t="s">
        <v>88</v>
      </c>
      <c r="AW452" s="13" t="s">
        <v>37</v>
      </c>
      <c r="AX452" s="13" t="s">
        <v>79</v>
      </c>
      <c r="AY452" s="255" t="s">
        <v>122</v>
      </c>
    </row>
    <row r="453" s="13" customFormat="1">
      <c r="A453" s="13"/>
      <c r="B453" s="245"/>
      <c r="C453" s="246"/>
      <c r="D453" s="234" t="s">
        <v>260</v>
      </c>
      <c r="E453" s="247" t="s">
        <v>1</v>
      </c>
      <c r="F453" s="248" t="s">
        <v>1143</v>
      </c>
      <c r="G453" s="246"/>
      <c r="H453" s="249">
        <v>14</v>
      </c>
      <c r="I453" s="250"/>
      <c r="J453" s="246"/>
      <c r="K453" s="246"/>
      <c r="L453" s="251"/>
      <c r="M453" s="252"/>
      <c r="N453" s="253"/>
      <c r="O453" s="253"/>
      <c r="P453" s="253"/>
      <c r="Q453" s="253"/>
      <c r="R453" s="253"/>
      <c r="S453" s="253"/>
      <c r="T453" s="254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55" t="s">
        <v>260</v>
      </c>
      <c r="AU453" s="255" t="s">
        <v>88</v>
      </c>
      <c r="AV453" s="13" t="s">
        <v>88</v>
      </c>
      <c r="AW453" s="13" t="s">
        <v>37</v>
      </c>
      <c r="AX453" s="13" t="s">
        <v>79</v>
      </c>
      <c r="AY453" s="255" t="s">
        <v>122</v>
      </c>
    </row>
    <row r="454" s="14" customFormat="1">
      <c r="A454" s="14"/>
      <c r="B454" s="256"/>
      <c r="C454" s="257"/>
      <c r="D454" s="234" t="s">
        <v>260</v>
      </c>
      <c r="E454" s="258" t="s">
        <v>1</v>
      </c>
      <c r="F454" s="259" t="s">
        <v>263</v>
      </c>
      <c r="G454" s="257"/>
      <c r="H454" s="260">
        <v>106</v>
      </c>
      <c r="I454" s="261"/>
      <c r="J454" s="257"/>
      <c r="K454" s="257"/>
      <c r="L454" s="262"/>
      <c r="M454" s="263"/>
      <c r="N454" s="264"/>
      <c r="O454" s="264"/>
      <c r="P454" s="264"/>
      <c r="Q454" s="264"/>
      <c r="R454" s="264"/>
      <c r="S454" s="264"/>
      <c r="T454" s="265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66" t="s">
        <v>260</v>
      </c>
      <c r="AU454" s="266" t="s">
        <v>88</v>
      </c>
      <c r="AV454" s="14" t="s">
        <v>136</v>
      </c>
      <c r="AW454" s="14" t="s">
        <v>37</v>
      </c>
      <c r="AX454" s="14" t="s">
        <v>14</v>
      </c>
      <c r="AY454" s="266" t="s">
        <v>122</v>
      </c>
    </row>
    <row r="455" s="2" customFormat="1" ht="33" customHeight="1">
      <c r="A455" s="39"/>
      <c r="B455" s="40"/>
      <c r="C455" s="220" t="s">
        <v>595</v>
      </c>
      <c r="D455" s="220" t="s">
        <v>125</v>
      </c>
      <c r="E455" s="221" t="s">
        <v>1623</v>
      </c>
      <c r="F455" s="222" t="s">
        <v>1624</v>
      </c>
      <c r="G455" s="223" t="s">
        <v>432</v>
      </c>
      <c r="H455" s="224">
        <v>146.30000000000001</v>
      </c>
      <c r="I455" s="225"/>
      <c r="J455" s="226">
        <f>ROUND(I455*H455,2)</f>
        <v>0</v>
      </c>
      <c r="K455" s="227"/>
      <c r="L455" s="45"/>
      <c r="M455" s="228" t="s">
        <v>1</v>
      </c>
      <c r="N455" s="229" t="s">
        <v>44</v>
      </c>
      <c r="O455" s="92"/>
      <c r="P455" s="230">
        <f>O455*H455</f>
        <v>0</v>
      </c>
      <c r="Q455" s="230">
        <v>0</v>
      </c>
      <c r="R455" s="230">
        <f>Q455*H455</f>
        <v>0</v>
      </c>
      <c r="S455" s="230">
        <v>0</v>
      </c>
      <c r="T455" s="231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32" t="s">
        <v>136</v>
      </c>
      <c r="AT455" s="232" t="s">
        <v>125</v>
      </c>
      <c r="AU455" s="232" t="s">
        <v>88</v>
      </c>
      <c r="AY455" s="18" t="s">
        <v>122</v>
      </c>
      <c r="BE455" s="233">
        <f>IF(N455="základní",J455,0)</f>
        <v>0</v>
      </c>
      <c r="BF455" s="233">
        <f>IF(N455="snížená",J455,0)</f>
        <v>0</v>
      </c>
      <c r="BG455" s="233">
        <f>IF(N455="zákl. přenesená",J455,0)</f>
        <v>0</v>
      </c>
      <c r="BH455" s="233">
        <f>IF(N455="sníž. přenesená",J455,0)</f>
        <v>0</v>
      </c>
      <c r="BI455" s="233">
        <f>IF(N455="nulová",J455,0)</f>
        <v>0</v>
      </c>
      <c r="BJ455" s="18" t="s">
        <v>14</v>
      </c>
      <c r="BK455" s="233">
        <f>ROUND(I455*H455,2)</f>
        <v>0</v>
      </c>
      <c r="BL455" s="18" t="s">
        <v>136</v>
      </c>
      <c r="BM455" s="232" t="s">
        <v>1625</v>
      </c>
    </row>
    <row r="456" s="13" customFormat="1">
      <c r="A456" s="13"/>
      <c r="B456" s="245"/>
      <c r="C456" s="246"/>
      <c r="D456" s="234" t="s">
        <v>260</v>
      </c>
      <c r="E456" s="247" t="s">
        <v>1</v>
      </c>
      <c r="F456" s="248" t="s">
        <v>1241</v>
      </c>
      <c r="G456" s="246"/>
      <c r="H456" s="249">
        <v>146.30000000000001</v>
      </c>
      <c r="I456" s="250"/>
      <c r="J456" s="246"/>
      <c r="K456" s="246"/>
      <c r="L456" s="251"/>
      <c r="M456" s="252"/>
      <c r="N456" s="253"/>
      <c r="O456" s="253"/>
      <c r="P456" s="253"/>
      <c r="Q456" s="253"/>
      <c r="R456" s="253"/>
      <c r="S456" s="253"/>
      <c r="T456" s="254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5" t="s">
        <v>260</v>
      </c>
      <c r="AU456" s="255" t="s">
        <v>88</v>
      </c>
      <c r="AV456" s="13" t="s">
        <v>88</v>
      </c>
      <c r="AW456" s="13" t="s">
        <v>37</v>
      </c>
      <c r="AX456" s="13" t="s">
        <v>14</v>
      </c>
      <c r="AY456" s="255" t="s">
        <v>122</v>
      </c>
    </row>
    <row r="457" s="12" customFormat="1" ht="22.8" customHeight="1">
      <c r="A457" s="12"/>
      <c r="B457" s="204"/>
      <c r="C457" s="205"/>
      <c r="D457" s="206" t="s">
        <v>78</v>
      </c>
      <c r="E457" s="218" t="s">
        <v>336</v>
      </c>
      <c r="F457" s="218" t="s">
        <v>337</v>
      </c>
      <c r="G457" s="205"/>
      <c r="H457" s="205"/>
      <c r="I457" s="208"/>
      <c r="J457" s="219">
        <f>BK457</f>
        <v>0</v>
      </c>
      <c r="K457" s="205"/>
      <c r="L457" s="210"/>
      <c r="M457" s="211"/>
      <c r="N457" s="212"/>
      <c r="O457" s="212"/>
      <c r="P457" s="213">
        <f>SUM(P458:P505)</f>
        <v>0</v>
      </c>
      <c r="Q457" s="212"/>
      <c r="R457" s="213">
        <f>SUM(R458:R505)</f>
        <v>0</v>
      </c>
      <c r="S457" s="212"/>
      <c r="T457" s="214">
        <f>SUM(T458:T505)</f>
        <v>0</v>
      </c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R457" s="215" t="s">
        <v>14</v>
      </c>
      <c r="AT457" s="216" t="s">
        <v>78</v>
      </c>
      <c r="AU457" s="216" t="s">
        <v>14</v>
      </c>
      <c r="AY457" s="215" t="s">
        <v>122</v>
      </c>
      <c r="BK457" s="217">
        <f>SUM(BK458:BK505)</f>
        <v>0</v>
      </c>
    </row>
    <row r="458" s="2" customFormat="1" ht="21.75" customHeight="1">
      <c r="A458" s="39"/>
      <c r="B458" s="40"/>
      <c r="C458" s="220" t="s">
        <v>600</v>
      </c>
      <c r="D458" s="220" t="s">
        <v>125</v>
      </c>
      <c r="E458" s="221" t="s">
        <v>1626</v>
      </c>
      <c r="F458" s="222" t="s">
        <v>1627</v>
      </c>
      <c r="G458" s="223" t="s">
        <v>266</v>
      </c>
      <c r="H458" s="224">
        <v>543.75400000000002</v>
      </c>
      <c r="I458" s="225"/>
      <c r="J458" s="226">
        <f>ROUND(I458*H458,2)</f>
        <v>0</v>
      </c>
      <c r="K458" s="227"/>
      <c r="L458" s="45"/>
      <c r="M458" s="228" t="s">
        <v>1</v>
      </c>
      <c r="N458" s="229" t="s">
        <v>44</v>
      </c>
      <c r="O458" s="92"/>
      <c r="P458" s="230">
        <f>O458*H458</f>
        <v>0</v>
      </c>
      <c r="Q458" s="230">
        <v>0</v>
      </c>
      <c r="R458" s="230">
        <f>Q458*H458</f>
        <v>0</v>
      </c>
      <c r="S458" s="230">
        <v>0</v>
      </c>
      <c r="T458" s="231">
        <f>S458*H458</f>
        <v>0</v>
      </c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R458" s="232" t="s">
        <v>136</v>
      </c>
      <c r="AT458" s="232" t="s">
        <v>125</v>
      </c>
      <c r="AU458" s="232" t="s">
        <v>88</v>
      </c>
      <c r="AY458" s="18" t="s">
        <v>122</v>
      </c>
      <c r="BE458" s="233">
        <f>IF(N458="základní",J458,0)</f>
        <v>0</v>
      </c>
      <c r="BF458" s="233">
        <f>IF(N458="snížená",J458,0)</f>
        <v>0</v>
      </c>
      <c r="BG458" s="233">
        <f>IF(N458="zákl. přenesená",J458,0)</f>
        <v>0</v>
      </c>
      <c r="BH458" s="233">
        <f>IF(N458="sníž. přenesená",J458,0)</f>
        <v>0</v>
      </c>
      <c r="BI458" s="233">
        <f>IF(N458="nulová",J458,0)</f>
        <v>0</v>
      </c>
      <c r="BJ458" s="18" t="s">
        <v>14</v>
      </c>
      <c r="BK458" s="233">
        <f>ROUND(I458*H458,2)</f>
        <v>0</v>
      </c>
      <c r="BL458" s="18" t="s">
        <v>136</v>
      </c>
      <c r="BM458" s="232" t="s">
        <v>1628</v>
      </c>
    </row>
    <row r="459" s="15" customFormat="1">
      <c r="A459" s="15"/>
      <c r="B459" s="281"/>
      <c r="C459" s="282"/>
      <c r="D459" s="234" t="s">
        <v>260</v>
      </c>
      <c r="E459" s="283" t="s">
        <v>1</v>
      </c>
      <c r="F459" s="284" t="s">
        <v>1629</v>
      </c>
      <c r="G459" s="282"/>
      <c r="H459" s="283" t="s">
        <v>1</v>
      </c>
      <c r="I459" s="285"/>
      <c r="J459" s="282"/>
      <c r="K459" s="282"/>
      <c r="L459" s="286"/>
      <c r="M459" s="287"/>
      <c r="N459" s="288"/>
      <c r="O459" s="288"/>
      <c r="P459" s="288"/>
      <c r="Q459" s="288"/>
      <c r="R459" s="288"/>
      <c r="S459" s="288"/>
      <c r="T459" s="289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T459" s="290" t="s">
        <v>260</v>
      </c>
      <c r="AU459" s="290" t="s">
        <v>88</v>
      </c>
      <c r="AV459" s="15" t="s">
        <v>14</v>
      </c>
      <c r="AW459" s="15" t="s">
        <v>37</v>
      </c>
      <c r="AX459" s="15" t="s">
        <v>79</v>
      </c>
      <c r="AY459" s="290" t="s">
        <v>122</v>
      </c>
    </row>
    <row r="460" s="13" customFormat="1">
      <c r="A460" s="13"/>
      <c r="B460" s="245"/>
      <c r="C460" s="246"/>
      <c r="D460" s="234" t="s">
        <v>260</v>
      </c>
      <c r="E460" s="247" t="s">
        <v>1</v>
      </c>
      <c r="F460" s="248" t="s">
        <v>1630</v>
      </c>
      <c r="G460" s="246"/>
      <c r="H460" s="249">
        <v>33.725999999999999</v>
      </c>
      <c r="I460" s="250"/>
      <c r="J460" s="246"/>
      <c r="K460" s="246"/>
      <c r="L460" s="251"/>
      <c r="M460" s="252"/>
      <c r="N460" s="253"/>
      <c r="O460" s="253"/>
      <c r="P460" s="253"/>
      <c r="Q460" s="253"/>
      <c r="R460" s="253"/>
      <c r="S460" s="253"/>
      <c r="T460" s="254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5" t="s">
        <v>260</v>
      </c>
      <c r="AU460" s="255" t="s">
        <v>88</v>
      </c>
      <c r="AV460" s="13" t="s">
        <v>88</v>
      </c>
      <c r="AW460" s="13" t="s">
        <v>37</v>
      </c>
      <c r="AX460" s="13" t="s">
        <v>79</v>
      </c>
      <c r="AY460" s="255" t="s">
        <v>122</v>
      </c>
    </row>
    <row r="461" s="13" customFormat="1">
      <c r="A461" s="13"/>
      <c r="B461" s="245"/>
      <c r="C461" s="246"/>
      <c r="D461" s="234" t="s">
        <v>260</v>
      </c>
      <c r="E461" s="247" t="s">
        <v>1</v>
      </c>
      <c r="F461" s="248" t="s">
        <v>1631</v>
      </c>
      <c r="G461" s="246"/>
      <c r="H461" s="249">
        <v>52.140000000000001</v>
      </c>
      <c r="I461" s="250"/>
      <c r="J461" s="246"/>
      <c r="K461" s="246"/>
      <c r="L461" s="251"/>
      <c r="M461" s="252"/>
      <c r="N461" s="253"/>
      <c r="O461" s="253"/>
      <c r="P461" s="253"/>
      <c r="Q461" s="253"/>
      <c r="R461" s="253"/>
      <c r="S461" s="253"/>
      <c r="T461" s="25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5" t="s">
        <v>260</v>
      </c>
      <c r="AU461" s="255" t="s">
        <v>88</v>
      </c>
      <c r="AV461" s="13" t="s">
        <v>88</v>
      </c>
      <c r="AW461" s="13" t="s">
        <v>37</v>
      </c>
      <c r="AX461" s="13" t="s">
        <v>79</v>
      </c>
      <c r="AY461" s="255" t="s">
        <v>122</v>
      </c>
    </row>
    <row r="462" s="16" customFormat="1">
      <c r="A462" s="16"/>
      <c r="B462" s="291"/>
      <c r="C462" s="292"/>
      <c r="D462" s="234" t="s">
        <v>260</v>
      </c>
      <c r="E462" s="293" t="s">
        <v>1174</v>
      </c>
      <c r="F462" s="294" t="s">
        <v>1235</v>
      </c>
      <c r="G462" s="292"/>
      <c r="H462" s="295">
        <v>85.866</v>
      </c>
      <c r="I462" s="296"/>
      <c r="J462" s="292"/>
      <c r="K462" s="292"/>
      <c r="L462" s="297"/>
      <c r="M462" s="298"/>
      <c r="N462" s="299"/>
      <c r="O462" s="299"/>
      <c r="P462" s="299"/>
      <c r="Q462" s="299"/>
      <c r="R462" s="299"/>
      <c r="S462" s="299"/>
      <c r="T462" s="300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T462" s="301" t="s">
        <v>260</v>
      </c>
      <c r="AU462" s="301" t="s">
        <v>88</v>
      </c>
      <c r="AV462" s="16" t="s">
        <v>137</v>
      </c>
      <c r="AW462" s="16" t="s">
        <v>37</v>
      </c>
      <c r="AX462" s="16" t="s">
        <v>79</v>
      </c>
      <c r="AY462" s="301" t="s">
        <v>122</v>
      </c>
    </row>
    <row r="463" s="15" customFormat="1">
      <c r="A463" s="15"/>
      <c r="B463" s="281"/>
      <c r="C463" s="282"/>
      <c r="D463" s="234" t="s">
        <v>260</v>
      </c>
      <c r="E463" s="283" t="s">
        <v>1</v>
      </c>
      <c r="F463" s="284" t="s">
        <v>1632</v>
      </c>
      <c r="G463" s="282"/>
      <c r="H463" s="283" t="s">
        <v>1</v>
      </c>
      <c r="I463" s="285"/>
      <c r="J463" s="282"/>
      <c r="K463" s="282"/>
      <c r="L463" s="286"/>
      <c r="M463" s="287"/>
      <c r="N463" s="288"/>
      <c r="O463" s="288"/>
      <c r="P463" s="288"/>
      <c r="Q463" s="288"/>
      <c r="R463" s="288"/>
      <c r="S463" s="288"/>
      <c r="T463" s="289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90" t="s">
        <v>260</v>
      </c>
      <c r="AU463" s="290" t="s">
        <v>88</v>
      </c>
      <c r="AV463" s="15" t="s">
        <v>14</v>
      </c>
      <c r="AW463" s="15" t="s">
        <v>37</v>
      </c>
      <c r="AX463" s="15" t="s">
        <v>79</v>
      </c>
      <c r="AY463" s="290" t="s">
        <v>122</v>
      </c>
    </row>
    <row r="464" s="13" customFormat="1">
      <c r="A464" s="13"/>
      <c r="B464" s="245"/>
      <c r="C464" s="246"/>
      <c r="D464" s="234" t="s">
        <v>260</v>
      </c>
      <c r="E464" s="247" t="s">
        <v>1</v>
      </c>
      <c r="F464" s="248" t="s">
        <v>1633</v>
      </c>
      <c r="G464" s="246"/>
      <c r="H464" s="249">
        <v>57.591000000000001</v>
      </c>
      <c r="I464" s="250"/>
      <c r="J464" s="246"/>
      <c r="K464" s="246"/>
      <c r="L464" s="251"/>
      <c r="M464" s="252"/>
      <c r="N464" s="253"/>
      <c r="O464" s="253"/>
      <c r="P464" s="253"/>
      <c r="Q464" s="253"/>
      <c r="R464" s="253"/>
      <c r="S464" s="253"/>
      <c r="T464" s="254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5" t="s">
        <v>260</v>
      </c>
      <c r="AU464" s="255" t="s">
        <v>88</v>
      </c>
      <c r="AV464" s="13" t="s">
        <v>88</v>
      </c>
      <c r="AW464" s="13" t="s">
        <v>37</v>
      </c>
      <c r="AX464" s="13" t="s">
        <v>79</v>
      </c>
      <c r="AY464" s="255" t="s">
        <v>122</v>
      </c>
    </row>
    <row r="465" s="13" customFormat="1">
      <c r="A465" s="13"/>
      <c r="B465" s="245"/>
      <c r="C465" s="246"/>
      <c r="D465" s="234" t="s">
        <v>260</v>
      </c>
      <c r="E465" s="247" t="s">
        <v>1</v>
      </c>
      <c r="F465" s="248" t="s">
        <v>1634</v>
      </c>
      <c r="G465" s="246"/>
      <c r="H465" s="249">
        <v>82.781999999999996</v>
      </c>
      <c r="I465" s="250"/>
      <c r="J465" s="246"/>
      <c r="K465" s="246"/>
      <c r="L465" s="251"/>
      <c r="M465" s="252"/>
      <c r="N465" s="253"/>
      <c r="O465" s="253"/>
      <c r="P465" s="253"/>
      <c r="Q465" s="253"/>
      <c r="R465" s="253"/>
      <c r="S465" s="253"/>
      <c r="T465" s="254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55" t="s">
        <v>260</v>
      </c>
      <c r="AU465" s="255" t="s">
        <v>88</v>
      </c>
      <c r="AV465" s="13" t="s">
        <v>88</v>
      </c>
      <c r="AW465" s="13" t="s">
        <v>37</v>
      </c>
      <c r="AX465" s="13" t="s">
        <v>79</v>
      </c>
      <c r="AY465" s="255" t="s">
        <v>122</v>
      </c>
    </row>
    <row r="466" s="16" customFormat="1">
      <c r="A466" s="16"/>
      <c r="B466" s="291"/>
      <c r="C466" s="292"/>
      <c r="D466" s="234" t="s">
        <v>260</v>
      </c>
      <c r="E466" s="293" t="s">
        <v>1177</v>
      </c>
      <c r="F466" s="294" t="s">
        <v>1235</v>
      </c>
      <c r="G466" s="292"/>
      <c r="H466" s="295">
        <v>140.37299999999999</v>
      </c>
      <c r="I466" s="296"/>
      <c r="J466" s="292"/>
      <c r="K466" s="292"/>
      <c r="L466" s="297"/>
      <c r="M466" s="298"/>
      <c r="N466" s="299"/>
      <c r="O466" s="299"/>
      <c r="P466" s="299"/>
      <c r="Q466" s="299"/>
      <c r="R466" s="299"/>
      <c r="S466" s="299"/>
      <c r="T466" s="300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T466" s="301" t="s">
        <v>260</v>
      </c>
      <c r="AU466" s="301" t="s">
        <v>88</v>
      </c>
      <c r="AV466" s="16" t="s">
        <v>137</v>
      </c>
      <c r="AW466" s="16" t="s">
        <v>37</v>
      </c>
      <c r="AX466" s="16" t="s">
        <v>79</v>
      </c>
      <c r="AY466" s="301" t="s">
        <v>122</v>
      </c>
    </row>
    <row r="467" s="15" customFormat="1">
      <c r="A467" s="15"/>
      <c r="B467" s="281"/>
      <c r="C467" s="282"/>
      <c r="D467" s="234" t="s">
        <v>260</v>
      </c>
      <c r="E467" s="283" t="s">
        <v>1</v>
      </c>
      <c r="F467" s="284" t="s">
        <v>1635</v>
      </c>
      <c r="G467" s="282"/>
      <c r="H467" s="283" t="s">
        <v>1</v>
      </c>
      <c r="I467" s="285"/>
      <c r="J467" s="282"/>
      <c r="K467" s="282"/>
      <c r="L467" s="286"/>
      <c r="M467" s="287"/>
      <c r="N467" s="288"/>
      <c r="O467" s="288"/>
      <c r="P467" s="288"/>
      <c r="Q467" s="288"/>
      <c r="R467" s="288"/>
      <c r="S467" s="288"/>
      <c r="T467" s="289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90" t="s">
        <v>260</v>
      </c>
      <c r="AU467" s="290" t="s">
        <v>88</v>
      </c>
      <c r="AV467" s="15" t="s">
        <v>14</v>
      </c>
      <c r="AW467" s="15" t="s">
        <v>37</v>
      </c>
      <c r="AX467" s="15" t="s">
        <v>79</v>
      </c>
      <c r="AY467" s="290" t="s">
        <v>122</v>
      </c>
    </row>
    <row r="468" s="13" customFormat="1">
      <c r="A468" s="13"/>
      <c r="B468" s="245"/>
      <c r="C468" s="246"/>
      <c r="D468" s="234" t="s">
        <v>260</v>
      </c>
      <c r="E468" s="247" t="s">
        <v>1</v>
      </c>
      <c r="F468" s="248" t="s">
        <v>1636</v>
      </c>
      <c r="G468" s="246"/>
      <c r="H468" s="249">
        <v>135.87000000000001</v>
      </c>
      <c r="I468" s="250"/>
      <c r="J468" s="246"/>
      <c r="K468" s="246"/>
      <c r="L468" s="251"/>
      <c r="M468" s="252"/>
      <c r="N468" s="253"/>
      <c r="O468" s="253"/>
      <c r="P468" s="253"/>
      <c r="Q468" s="253"/>
      <c r="R468" s="253"/>
      <c r="S468" s="253"/>
      <c r="T468" s="254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55" t="s">
        <v>260</v>
      </c>
      <c r="AU468" s="255" t="s">
        <v>88</v>
      </c>
      <c r="AV468" s="13" t="s">
        <v>88</v>
      </c>
      <c r="AW468" s="13" t="s">
        <v>37</v>
      </c>
      <c r="AX468" s="13" t="s">
        <v>79</v>
      </c>
      <c r="AY468" s="255" t="s">
        <v>122</v>
      </c>
    </row>
    <row r="469" s="16" customFormat="1">
      <c r="A469" s="16"/>
      <c r="B469" s="291"/>
      <c r="C469" s="292"/>
      <c r="D469" s="234" t="s">
        <v>260</v>
      </c>
      <c r="E469" s="293" t="s">
        <v>1180</v>
      </c>
      <c r="F469" s="294" t="s">
        <v>1235</v>
      </c>
      <c r="G469" s="292"/>
      <c r="H469" s="295">
        <v>135.87000000000001</v>
      </c>
      <c r="I469" s="296"/>
      <c r="J469" s="292"/>
      <c r="K469" s="292"/>
      <c r="L469" s="297"/>
      <c r="M469" s="298"/>
      <c r="N469" s="299"/>
      <c r="O469" s="299"/>
      <c r="P469" s="299"/>
      <c r="Q469" s="299"/>
      <c r="R469" s="299"/>
      <c r="S469" s="299"/>
      <c r="T469" s="300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T469" s="301" t="s">
        <v>260</v>
      </c>
      <c r="AU469" s="301" t="s">
        <v>88</v>
      </c>
      <c r="AV469" s="16" t="s">
        <v>137</v>
      </c>
      <c r="AW469" s="16" t="s">
        <v>37</v>
      </c>
      <c r="AX469" s="16" t="s">
        <v>79</v>
      </c>
      <c r="AY469" s="301" t="s">
        <v>122</v>
      </c>
    </row>
    <row r="470" s="15" customFormat="1">
      <c r="A470" s="15"/>
      <c r="B470" s="281"/>
      <c r="C470" s="282"/>
      <c r="D470" s="234" t="s">
        <v>260</v>
      </c>
      <c r="E470" s="283" t="s">
        <v>1</v>
      </c>
      <c r="F470" s="284" t="s">
        <v>1637</v>
      </c>
      <c r="G470" s="282"/>
      <c r="H470" s="283" t="s">
        <v>1</v>
      </c>
      <c r="I470" s="285"/>
      <c r="J470" s="282"/>
      <c r="K470" s="282"/>
      <c r="L470" s="286"/>
      <c r="M470" s="287"/>
      <c r="N470" s="288"/>
      <c r="O470" s="288"/>
      <c r="P470" s="288"/>
      <c r="Q470" s="288"/>
      <c r="R470" s="288"/>
      <c r="S470" s="288"/>
      <c r="T470" s="289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90" t="s">
        <v>260</v>
      </c>
      <c r="AU470" s="290" t="s">
        <v>88</v>
      </c>
      <c r="AV470" s="15" t="s">
        <v>14</v>
      </c>
      <c r="AW470" s="15" t="s">
        <v>37</v>
      </c>
      <c r="AX470" s="15" t="s">
        <v>79</v>
      </c>
      <c r="AY470" s="290" t="s">
        <v>122</v>
      </c>
    </row>
    <row r="471" s="13" customFormat="1">
      <c r="A471" s="13"/>
      <c r="B471" s="245"/>
      <c r="C471" s="246"/>
      <c r="D471" s="234" t="s">
        <v>260</v>
      </c>
      <c r="E471" s="247" t="s">
        <v>1</v>
      </c>
      <c r="F471" s="248" t="s">
        <v>1638</v>
      </c>
      <c r="G471" s="246"/>
      <c r="H471" s="249">
        <v>181.64500000000001</v>
      </c>
      <c r="I471" s="250"/>
      <c r="J471" s="246"/>
      <c r="K471" s="246"/>
      <c r="L471" s="251"/>
      <c r="M471" s="252"/>
      <c r="N471" s="253"/>
      <c r="O471" s="253"/>
      <c r="P471" s="253"/>
      <c r="Q471" s="253"/>
      <c r="R471" s="253"/>
      <c r="S471" s="253"/>
      <c r="T471" s="25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5" t="s">
        <v>260</v>
      </c>
      <c r="AU471" s="255" t="s">
        <v>88</v>
      </c>
      <c r="AV471" s="13" t="s">
        <v>88</v>
      </c>
      <c r="AW471" s="13" t="s">
        <v>37</v>
      </c>
      <c r="AX471" s="13" t="s">
        <v>79</v>
      </c>
      <c r="AY471" s="255" t="s">
        <v>122</v>
      </c>
    </row>
    <row r="472" s="16" customFormat="1">
      <c r="A472" s="16"/>
      <c r="B472" s="291"/>
      <c r="C472" s="292"/>
      <c r="D472" s="234" t="s">
        <v>260</v>
      </c>
      <c r="E472" s="293" t="s">
        <v>1189</v>
      </c>
      <c r="F472" s="294" t="s">
        <v>1235</v>
      </c>
      <c r="G472" s="292"/>
      <c r="H472" s="295">
        <v>181.64500000000001</v>
      </c>
      <c r="I472" s="296"/>
      <c r="J472" s="292"/>
      <c r="K472" s="292"/>
      <c r="L472" s="297"/>
      <c r="M472" s="298"/>
      <c r="N472" s="299"/>
      <c r="O472" s="299"/>
      <c r="P472" s="299"/>
      <c r="Q472" s="299"/>
      <c r="R472" s="299"/>
      <c r="S472" s="299"/>
      <c r="T472" s="300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T472" s="301" t="s">
        <v>260</v>
      </c>
      <c r="AU472" s="301" t="s">
        <v>88</v>
      </c>
      <c r="AV472" s="16" t="s">
        <v>137</v>
      </c>
      <c r="AW472" s="16" t="s">
        <v>37</v>
      </c>
      <c r="AX472" s="16" t="s">
        <v>79</v>
      </c>
      <c r="AY472" s="301" t="s">
        <v>122</v>
      </c>
    </row>
    <row r="473" s="14" customFormat="1">
      <c r="A473" s="14"/>
      <c r="B473" s="256"/>
      <c r="C473" s="257"/>
      <c r="D473" s="234" t="s">
        <v>260</v>
      </c>
      <c r="E473" s="258" t="s">
        <v>1186</v>
      </c>
      <c r="F473" s="259" t="s">
        <v>263</v>
      </c>
      <c r="G473" s="257"/>
      <c r="H473" s="260">
        <v>543.75400000000002</v>
      </c>
      <c r="I473" s="261"/>
      <c r="J473" s="257"/>
      <c r="K473" s="257"/>
      <c r="L473" s="262"/>
      <c r="M473" s="263"/>
      <c r="N473" s="264"/>
      <c r="O473" s="264"/>
      <c r="P473" s="264"/>
      <c r="Q473" s="264"/>
      <c r="R473" s="264"/>
      <c r="S473" s="264"/>
      <c r="T473" s="265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66" t="s">
        <v>260</v>
      </c>
      <c r="AU473" s="266" t="s">
        <v>88</v>
      </c>
      <c r="AV473" s="14" t="s">
        <v>136</v>
      </c>
      <c r="AW473" s="14" t="s">
        <v>37</v>
      </c>
      <c r="AX473" s="14" t="s">
        <v>14</v>
      </c>
      <c r="AY473" s="266" t="s">
        <v>122</v>
      </c>
    </row>
    <row r="474" s="2" customFormat="1" ht="24.15" customHeight="1">
      <c r="A474" s="39"/>
      <c r="B474" s="40"/>
      <c r="C474" s="220" t="s">
        <v>604</v>
      </c>
      <c r="D474" s="220" t="s">
        <v>125</v>
      </c>
      <c r="E474" s="221" t="s">
        <v>1639</v>
      </c>
      <c r="F474" s="222" t="s">
        <v>1640</v>
      </c>
      <c r="G474" s="223" t="s">
        <v>266</v>
      </c>
      <c r="H474" s="224">
        <v>10331.325999999999</v>
      </c>
      <c r="I474" s="225"/>
      <c r="J474" s="226">
        <f>ROUND(I474*H474,2)</f>
        <v>0</v>
      </c>
      <c r="K474" s="227"/>
      <c r="L474" s="45"/>
      <c r="M474" s="228" t="s">
        <v>1</v>
      </c>
      <c r="N474" s="229" t="s">
        <v>44</v>
      </c>
      <c r="O474" s="92"/>
      <c r="P474" s="230">
        <f>O474*H474</f>
        <v>0</v>
      </c>
      <c r="Q474" s="230">
        <v>0</v>
      </c>
      <c r="R474" s="230">
        <f>Q474*H474</f>
        <v>0</v>
      </c>
      <c r="S474" s="230">
        <v>0</v>
      </c>
      <c r="T474" s="231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32" t="s">
        <v>136</v>
      </c>
      <c r="AT474" s="232" t="s">
        <v>125</v>
      </c>
      <c r="AU474" s="232" t="s">
        <v>88</v>
      </c>
      <c r="AY474" s="18" t="s">
        <v>122</v>
      </c>
      <c r="BE474" s="233">
        <f>IF(N474="základní",J474,0)</f>
        <v>0</v>
      </c>
      <c r="BF474" s="233">
        <f>IF(N474="snížená",J474,0)</f>
        <v>0</v>
      </c>
      <c r="BG474" s="233">
        <f>IF(N474="zákl. přenesená",J474,0)</f>
        <v>0</v>
      </c>
      <c r="BH474" s="233">
        <f>IF(N474="sníž. přenesená",J474,0)</f>
        <v>0</v>
      </c>
      <c r="BI474" s="233">
        <f>IF(N474="nulová",J474,0)</f>
        <v>0</v>
      </c>
      <c r="BJ474" s="18" t="s">
        <v>14</v>
      </c>
      <c r="BK474" s="233">
        <f>ROUND(I474*H474,2)</f>
        <v>0</v>
      </c>
      <c r="BL474" s="18" t="s">
        <v>136</v>
      </c>
      <c r="BM474" s="232" t="s">
        <v>1641</v>
      </c>
    </row>
    <row r="475" s="15" customFormat="1">
      <c r="A475" s="15"/>
      <c r="B475" s="281"/>
      <c r="C475" s="282"/>
      <c r="D475" s="234" t="s">
        <v>260</v>
      </c>
      <c r="E475" s="283" t="s">
        <v>1</v>
      </c>
      <c r="F475" s="284" t="s">
        <v>1642</v>
      </c>
      <c r="G475" s="282"/>
      <c r="H475" s="283" t="s">
        <v>1</v>
      </c>
      <c r="I475" s="285"/>
      <c r="J475" s="282"/>
      <c r="K475" s="282"/>
      <c r="L475" s="286"/>
      <c r="M475" s="287"/>
      <c r="N475" s="288"/>
      <c r="O475" s="288"/>
      <c r="P475" s="288"/>
      <c r="Q475" s="288"/>
      <c r="R475" s="288"/>
      <c r="S475" s="288"/>
      <c r="T475" s="289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90" t="s">
        <v>260</v>
      </c>
      <c r="AU475" s="290" t="s">
        <v>88</v>
      </c>
      <c r="AV475" s="15" t="s">
        <v>14</v>
      </c>
      <c r="AW475" s="15" t="s">
        <v>37</v>
      </c>
      <c r="AX475" s="15" t="s">
        <v>79</v>
      </c>
      <c r="AY475" s="290" t="s">
        <v>122</v>
      </c>
    </row>
    <row r="476" s="13" customFormat="1">
      <c r="A476" s="13"/>
      <c r="B476" s="245"/>
      <c r="C476" s="246"/>
      <c r="D476" s="234" t="s">
        <v>260</v>
      </c>
      <c r="E476" s="247" t="s">
        <v>1</v>
      </c>
      <c r="F476" s="248" t="s">
        <v>1643</v>
      </c>
      <c r="G476" s="246"/>
      <c r="H476" s="249">
        <v>10331.325999999999</v>
      </c>
      <c r="I476" s="250"/>
      <c r="J476" s="246"/>
      <c r="K476" s="246"/>
      <c r="L476" s="251"/>
      <c r="M476" s="252"/>
      <c r="N476" s="253"/>
      <c r="O476" s="253"/>
      <c r="P476" s="253"/>
      <c r="Q476" s="253"/>
      <c r="R476" s="253"/>
      <c r="S476" s="253"/>
      <c r="T476" s="25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5" t="s">
        <v>260</v>
      </c>
      <c r="AU476" s="255" t="s">
        <v>88</v>
      </c>
      <c r="AV476" s="13" t="s">
        <v>88</v>
      </c>
      <c r="AW476" s="13" t="s">
        <v>37</v>
      </c>
      <c r="AX476" s="13" t="s">
        <v>14</v>
      </c>
      <c r="AY476" s="255" t="s">
        <v>122</v>
      </c>
    </row>
    <row r="477" s="2" customFormat="1" ht="21.75" customHeight="1">
      <c r="A477" s="39"/>
      <c r="B477" s="40"/>
      <c r="C477" s="220" t="s">
        <v>608</v>
      </c>
      <c r="D477" s="220" t="s">
        <v>125</v>
      </c>
      <c r="E477" s="221" t="s">
        <v>1644</v>
      </c>
      <c r="F477" s="222" t="s">
        <v>1645</v>
      </c>
      <c r="G477" s="223" t="s">
        <v>266</v>
      </c>
      <c r="H477" s="224">
        <v>37.716000000000001</v>
      </c>
      <c r="I477" s="225"/>
      <c r="J477" s="226">
        <f>ROUND(I477*H477,2)</f>
        <v>0</v>
      </c>
      <c r="K477" s="227"/>
      <c r="L477" s="45"/>
      <c r="M477" s="228" t="s">
        <v>1</v>
      </c>
      <c r="N477" s="229" t="s">
        <v>44</v>
      </c>
      <c r="O477" s="92"/>
      <c r="P477" s="230">
        <f>O477*H477</f>
        <v>0</v>
      </c>
      <c r="Q477" s="230">
        <v>0</v>
      </c>
      <c r="R477" s="230">
        <f>Q477*H477</f>
        <v>0</v>
      </c>
      <c r="S477" s="230">
        <v>0</v>
      </c>
      <c r="T477" s="231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32" t="s">
        <v>136</v>
      </c>
      <c r="AT477" s="232" t="s">
        <v>125</v>
      </c>
      <c r="AU477" s="232" t="s">
        <v>88</v>
      </c>
      <c r="AY477" s="18" t="s">
        <v>122</v>
      </c>
      <c r="BE477" s="233">
        <f>IF(N477="základní",J477,0)</f>
        <v>0</v>
      </c>
      <c r="BF477" s="233">
        <f>IF(N477="snížená",J477,0)</f>
        <v>0</v>
      </c>
      <c r="BG477" s="233">
        <f>IF(N477="zákl. přenesená",J477,0)</f>
        <v>0</v>
      </c>
      <c r="BH477" s="233">
        <f>IF(N477="sníž. přenesená",J477,0)</f>
        <v>0</v>
      </c>
      <c r="BI477" s="233">
        <f>IF(N477="nulová",J477,0)</f>
        <v>0</v>
      </c>
      <c r="BJ477" s="18" t="s">
        <v>14</v>
      </c>
      <c r="BK477" s="233">
        <f>ROUND(I477*H477,2)</f>
        <v>0</v>
      </c>
      <c r="BL477" s="18" t="s">
        <v>136</v>
      </c>
      <c r="BM477" s="232" t="s">
        <v>1646</v>
      </c>
    </row>
    <row r="478" s="15" customFormat="1">
      <c r="A478" s="15"/>
      <c r="B478" s="281"/>
      <c r="C478" s="282"/>
      <c r="D478" s="234" t="s">
        <v>260</v>
      </c>
      <c r="E478" s="283" t="s">
        <v>1</v>
      </c>
      <c r="F478" s="284" t="s">
        <v>1647</v>
      </c>
      <c r="G478" s="282"/>
      <c r="H478" s="283" t="s">
        <v>1</v>
      </c>
      <c r="I478" s="285"/>
      <c r="J478" s="282"/>
      <c r="K478" s="282"/>
      <c r="L478" s="286"/>
      <c r="M478" s="287"/>
      <c r="N478" s="288"/>
      <c r="O478" s="288"/>
      <c r="P478" s="288"/>
      <c r="Q478" s="288"/>
      <c r="R478" s="288"/>
      <c r="S478" s="288"/>
      <c r="T478" s="289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T478" s="290" t="s">
        <v>260</v>
      </c>
      <c r="AU478" s="290" t="s">
        <v>88</v>
      </c>
      <c r="AV478" s="15" t="s">
        <v>14</v>
      </c>
      <c r="AW478" s="15" t="s">
        <v>37</v>
      </c>
      <c r="AX478" s="15" t="s">
        <v>79</v>
      </c>
      <c r="AY478" s="290" t="s">
        <v>122</v>
      </c>
    </row>
    <row r="479" s="13" customFormat="1">
      <c r="A479" s="13"/>
      <c r="B479" s="245"/>
      <c r="C479" s="246"/>
      <c r="D479" s="234" t="s">
        <v>260</v>
      </c>
      <c r="E479" s="247" t="s">
        <v>1</v>
      </c>
      <c r="F479" s="248" t="s">
        <v>1648</v>
      </c>
      <c r="G479" s="246"/>
      <c r="H479" s="249">
        <v>9.3149999999999995</v>
      </c>
      <c r="I479" s="250"/>
      <c r="J479" s="246"/>
      <c r="K479" s="246"/>
      <c r="L479" s="251"/>
      <c r="M479" s="252"/>
      <c r="N479" s="253"/>
      <c r="O479" s="253"/>
      <c r="P479" s="253"/>
      <c r="Q479" s="253"/>
      <c r="R479" s="253"/>
      <c r="S479" s="253"/>
      <c r="T479" s="254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55" t="s">
        <v>260</v>
      </c>
      <c r="AU479" s="255" t="s">
        <v>88</v>
      </c>
      <c r="AV479" s="13" t="s">
        <v>88</v>
      </c>
      <c r="AW479" s="13" t="s">
        <v>37</v>
      </c>
      <c r="AX479" s="13" t="s">
        <v>79</v>
      </c>
      <c r="AY479" s="255" t="s">
        <v>122</v>
      </c>
    </row>
    <row r="480" s="13" customFormat="1">
      <c r="A480" s="13"/>
      <c r="B480" s="245"/>
      <c r="C480" s="246"/>
      <c r="D480" s="234" t="s">
        <v>260</v>
      </c>
      <c r="E480" s="247" t="s">
        <v>1</v>
      </c>
      <c r="F480" s="248" t="s">
        <v>1649</v>
      </c>
      <c r="G480" s="246"/>
      <c r="H480" s="249">
        <v>0.94499999999999995</v>
      </c>
      <c r="I480" s="250"/>
      <c r="J480" s="246"/>
      <c r="K480" s="246"/>
      <c r="L480" s="251"/>
      <c r="M480" s="252"/>
      <c r="N480" s="253"/>
      <c r="O480" s="253"/>
      <c r="P480" s="253"/>
      <c r="Q480" s="253"/>
      <c r="R480" s="253"/>
      <c r="S480" s="253"/>
      <c r="T480" s="25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5" t="s">
        <v>260</v>
      </c>
      <c r="AU480" s="255" t="s">
        <v>88</v>
      </c>
      <c r="AV480" s="13" t="s">
        <v>88</v>
      </c>
      <c r="AW480" s="13" t="s">
        <v>37</v>
      </c>
      <c r="AX480" s="13" t="s">
        <v>79</v>
      </c>
      <c r="AY480" s="255" t="s">
        <v>122</v>
      </c>
    </row>
    <row r="481" s="16" customFormat="1">
      <c r="A481" s="16"/>
      <c r="B481" s="291"/>
      <c r="C481" s="292"/>
      <c r="D481" s="234" t="s">
        <v>260</v>
      </c>
      <c r="E481" s="293" t="s">
        <v>1</v>
      </c>
      <c r="F481" s="294" t="s">
        <v>1235</v>
      </c>
      <c r="G481" s="292"/>
      <c r="H481" s="295">
        <v>10.26</v>
      </c>
      <c r="I481" s="296"/>
      <c r="J481" s="292"/>
      <c r="K481" s="292"/>
      <c r="L481" s="297"/>
      <c r="M481" s="298"/>
      <c r="N481" s="299"/>
      <c r="O481" s="299"/>
      <c r="P481" s="299"/>
      <c r="Q481" s="299"/>
      <c r="R481" s="299"/>
      <c r="S481" s="299"/>
      <c r="T481" s="300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T481" s="301" t="s">
        <v>260</v>
      </c>
      <c r="AU481" s="301" t="s">
        <v>88</v>
      </c>
      <c r="AV481" s="16" t="s">
        <v>137</v>
      </c>
      <c r="AW481" s="16" t="s">
        <v>37</v>
      </c>
      <c r="AX481" s="16" t="s">
        <v>79</v>
      </c>
      <c r="AY481" s="301" t="s">
        <v>122</v>
      </c>
    </row>
    <row r="482" s="15" customFormat="1">
      <c r="A482" s="15"/>
      <c r="B482" s="281"/>
      <c r="C482" s="282"/>
      <c r="D482" s="234" t="s">
        <v>260</v>
      </c>
      <c r="E482" s="283" t="s">
        <v>1</v>
      </c>
      <c r="F482" s="284" t="s">
        <v>1650</v>
      </c>
      <c r="G482" s="282"/>
      <c r="H482" s="283" t="s">
        <v>1</v>
      </c>
      <c r="I482" s="285"/>
      <c r="J482" s="282"/>
      <c r="K482" s="282"/>
      <c r="L482" s="286"/>
      <c r="M482" s="287"/>
      <c r="N482" s="288"/>
      <c r="O482" s="288"/>
      <c r="P482" s="288"/>
      <c r="Q482" s="288"/>
      <c r="R482" s="288"/>
      <c r="S482" s="288"/>
      <c r="T482" s="289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290" t="s">
        <v>260</v>
      </c>
      <c r="AU482" s="290" t="s">
        <v>88</v>
      </c>
      <c r="AV482" s="15" t="s">
        <v>14</v>
      </c>
      <c r="AW482" s="15" t="s">
        <v>37</v>
      </c>
      <c r="AX482" s="15" t="s">
        <v>79</v>
      </c>
      <c r="AY482" s="290" t="s">
        <v>122</v>
      </c>
    </row>
    <row r="483" s="13" customFormat="1">
      <c r="A483" s="13"/>
      <c r="B483" s="245"/>
      <c r="C483" s="246"/>
      <c r="D483" s="234" t="s">
        <v>260</v>
      </c>
      <c r="E483" s="247" t="s">
        <v>1</v>
      </c>
      <c r="F483" s="248" t="s">
        <v>1651</v>
      </c>
      <c r="G483" s="246"/>
      <c r="H483" s="249">
        <v>23.701000000000001</v>
      </c>
      <c r="I483" s="250"/>
      <c r="J483" s="246"/>
      <c r="K483" s="246"/>
      <c r="L483" s="251"/>
      <c r="M483" s="252"/>
      <c r="N483" s="253"/>
      <c r="O483" s="253"/>
      <c r="P483" s="253"/>
      <c r="Q483" s="253"/>
      <c r="R483" s="253"/>
      <c r="S483" s="253"/>
      <c r="T483" s="254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55" t="s">
        <v>260</v>
      </c>
      <c r="AU483" s="255" t="s">
        <v>88</v>
      </c>
      <c r="AV483" s="13" t="s">
        <v>88</v>
      </c>
      <c r="AW483" s="13" t="s">
        <v>37</v>
      </c>
      <c r="AX483" s="13" t="s">
        <v>79</v>
      </c>
      <c r="AY483" s="255" t="s">
        <v>122</v>
      </c>
    </row>
    <row r="484" s="16" customFormat="1">
      <c r="A484" s="16"/>
      <c r="B484" s="291"/>
      <c r="C484" s="292"/>
      <c r="D484" s="234" t="s">
        <v>260</v>
      </c>
      <c r="E484" s="293" t="s">
        <v>1</v>
      </c>
      <c r="F484" s="294" t="s">
        <v>1235</v>
      </c>
      <c r="G484" s="292"/>
      <c r="H484" s="295">
        <v>23.701000000000001</v>
      </c>
      <c r="I484" s="296"/>
      <c r="J484" s="292"/>
      <c r="K484" s="292"/>
      <c r="L484" s="297"/>
      <c r="M484" s="298"/>
      <c r="N484" s="299"/>
      <c r="O484" s="299"/>
      <c r="P484" s="299"/>
      <c r="Q484" s="299"/>
      <c r="R484" s="299"/>
      <c r="S484" s="299"/>
      <c r="T484" s="300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T484" s="301" t="s">
        <v>260</v>
      </c>
      <c r="AU484" s="301" t="s">
        <v>88</v>
      </c>
      <c r="AV484" s="16" t="s">
        <v>137</v>
      </c>
      <c r="AW484" s="16" t="s">
        <v>37</v>
      </c>
      <c r="AX484" s="16" t="s">
        <v>79</v>
      </c>
      <c r="AY484" s="301" t="s">
        <v>122</v>
      </c>
    </row>
    <row r="485" s="15" customFormat="1">
      <c r="A485" s="15"/>
      <c r="B485" s="281"/>
      <c r="C485" s="282"/>
      <c r="D485" s="234" t="s">
        <v>260</v>
      </c>
      <c r="E485" s="283" t="s">
        <v>1</v>
      </c>
      <c r="F485" s="284" t="s">
        <v>1276</v>
      </c>
      <c r="G485" s="282"/>
      <c r="H485" s="283" t="s">
        <v>1</v>
      </c>
      <c r="I485" s="285"/>
      <c r="J485" s="282"/>
      <c r="K485" s="282"/>
      <c r="L485" s="286"/>
      <c r="M485" s="287"/>
      <c r="N485" s="288"/>
      <c r="O485" s="288"/>
      <c r="P485" s="288"/>
      <c r="Q485" s="288"/>
      <c r="R485" s="288"/>
      <c r="S485" s="288"/>
      <c r="T485" s="289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90" t="s">
        <v>260</v>
      </c>
      <c r="AU485" s="290" t="s">
        <v>88</v>
      </c>
      <c r="AV485" s="15" t="s">
        <v>14</v>
      </c>
      <c r="AW485" s="15" t="s">
        <v>37</v>
      </c>
      <c r="AX485" s="15" t="s">
        <v>79</v>
      </c>
      <c r="AY485" s="290" t="s">
        <v>122</v>
      </c>
    </row>
    <row r="486" s="13" customFormat="1">
      <c r="A486" s="13"/>
      <c r="B486" s="245"/>
      <c r="C486" s="246"/>
      <c r="D486" s="234" t="s">
        <v>260</v>
      </c>
      <c r="E486" s="247" t="s">
        <v>1</v>
      </c>
      <c r="F486" s="248" t="s">
        <v>1652</v>
      </c>
      <c r="G486" s="246"/>
      <c r="H486" s="249">
        <v>0.57999999999999996</v>
      </c>
      <c r="I486" s="250"/>
      <c r="J486" s="246"/>
      <c r="K486" s="246"/>
      <c r="L486" s="251"/>
      <c r="M486" s="252"/>
      <c r="N486" s="253"/>
      <c r="O486" s="253"/>
      <c r="P486" s="253"/>
      <c r="Q486" s="253"/>
      <c r="R486" s="253"/>
      <c r="S486" s="253"/>
      <c r="T486" s="254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5" t="s">
        <v>260</v>
      </c>
      <c r="AU486" s="255" t="s">
        <v>88</v>
      </c>
      <c r="AV486" s="13" t="s">
        <v>88</v>
      </c>
      <c r="AW486" s="13" t="s">
        <v>37</v>
      </c>
      <c r="AX486" s="13" t="s">
        <v>79</v>
      </c>
      <c r="AY486" s="255" t="s">
        <v>122</v>
      </c>
    </row>
    <row r="487" s="15" customFormat="1">
      <c r="A487" s="15"/>
      <c r="B487" s="281"/>
      <c r="C487" s="282"/>
      <c r="D487" s="234" t="s">
        <v>260</v>
      </c>
      <c r="E487" s="283" t="s">
        <v>1</v>
      </c>
      <c r="F487" s="284" t="s">
        <v>1278</v>
      </c>
      <c r="G487" s="282"/>
      <c r="H487" s="283" t="s">
        <v>1</v>
      </c>
      <c r="I487" s="285"/>
      <c r="J487" s="282"/>
      <c r="K487" s="282"/>
      <c r="L487" s="286"/>
      <c r="M487" s="287"/>
      <c r="N487" s="288"/>
      <c r="O487" s="288"/>
      <c r="P487" s="288"/>
      <c r="Q487" s="288"/>
      <c r="R487" s="288"/>
      <c r="S487" s="288"/>
      <c r="T487" s="289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90" t="s">
        <v>260</v>
      </c>
      <c r="AU487" s="290" t="s">
        <v>88</v>
      </c>
      <c r="AV487" s="15" t="s">
        <v>14</v>
      </c>
      <c r="AW487" s="15" t="s">
        <v>37</v>
      </c>
      <c r="AX487" s="15" t="s">
        <v>79</v>
      </c>
      <c r="AY487" s="290" t="s">
        <v>122</v>
      </c>
    </row>
    <row r="488" s="13" customFormat="1">
      <c r="A488" s="13"/>
      <c r="B488" s="245"/>
      <c r="C488" s="246"/>
      <c r="D488" s="234" t="s">
        <v>260</v>
      </c>
      <c r="E488" s="247" t="s">
        <v>1</v>
      </c>
      <c r="F488" s="248" t="s">
        <v>1653</v>
      </c>
      <c r="G488" s="246"/>
      <c r="H488" s="249">
        <v>2.149</v>
      </c>
      <c r="I488" s="250"/>
      <c r="J488" s="246"/>
      <c r="K488" s="246"/>
      <c r="L488" s="251"/>
      <c r="M488" s="252"/>
      <c r="N488" s="253"/>
      <c r="O488" s="253"/>
      <c r="P488" s="253"/>
      <c r="Q488" s="253"/>
      <c r="R488" s="253"/>
      <c r="S488" s="253"/>
      <c r="T488" s="254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5" t="s">
        <v>260</v>
      </c>
      <c r="AU488" s="255" t="s">
        <v>88</v>
      </c>
      <c r="AV488" s="13" t="s">
        <v>88</v>
      </c>
      <c r="AW488" s="13" t="s">
        <v>37</v>
      </c>
      <c r="AX488" s="13" t="s">
        <v>79</v>
      </c>
      <c r="AY488" s="255" t="s">
        <v>122</v>
      </c>
    </row>
    <row r="489" s="16" customFormat="1">
      <c r="A489" s="16"/>
      <c r="B489" s="291"/>
      <c r="C489" s="292"/>
      <c r="D489" s="234" t="s">
        <v>260</v>
      </c>
      <c r="E489" s="293" t="s">
        <v>1</v>
      </c>
      <c r="F489" s="294" t="s">
        <v>1235</v>
      </c>
      <c r="G489" s="292"/>
      <c r="H489" s="295">
        <v>2.7290000000000001</v>
      </c>
      <c r="I489" s="296"/>
      <c r="J489" s="292"/>
      <c r="K489" s="292"/>
      <c r="L489" s="297"/>
      <c r="M489" s="298"/>
      <c r="N489" s="299"/>
      <c r="O489" s="299"/>
      <c r="P489" s="299"/>
      <c r="Q489" s="299"/>
      <c r="R489" s="299"/>
      <c r="S489" s="299"/>
      <c r="T489" s="300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T489" s="301" t="s">
        <v>260</v>
      </c>
      <c r="AU489" s="301" t="s">
        <v>88</v>
      </c>
      <c r="AV489" s="16" t="s">
        <v>137</v>
      </c>
      <c r="AW489" s="16" t="s">
        <v>37</v>
      </c>
      <c r="AX489" s="16" t="s">
        <v>79</v>
      </c>
      <c r="AY489" s="301" t="s">
        <v>122</v>
      </c>
    </row>
    <row r="490" s="15" customFormat="1">
      <c r="A490" s="15"/>
      <c r="B490" s="281"/>
      <c r="C490" s="282"/>
      <c r="D490" s="234" t="s">
        <v>260</v>
      </c>
      <c r="E490" s="283" t="s">
        <v>1</v>
      </c>
      <c r="F490" s="284" t="s">
        <v>1654</v>
      </c>
      <c r="G490" s="282"/>
      <c r="H490" s="283" t="s">
        <v>1</v>
      </c>
      <c r="I490" s="285"/>
      <c r="J490" s="282"/>
      <c r="K490" s="282"/>
      <c r="L490" s="286"/>
      <c r="M490" s="287"/>
      <c r="N490" s="288"/>
      <c r="O490" s="288"/>
      <c r="P490" s="288"/>
      <c r="Q490" s="288"/>
      <c r="R490" s="288"/>
      <c r="S490" s="288"/>
      <c r="T490" s="289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T490" s="290" t="s">
        <v>260</v>
      </c>
      <c r="AU490" s="290" t="s">
        <v>88</v>
      </c>
      <c r="AV490" s="15" t="s">
        <v>14</v>
      </c>
      <c r="AW490" s="15" t="s">
        <v>37</v>
      </c>
      <c r="AX490" s="15" t="s">
        <v>79</v>
      </c>
      <c r="AY490" s="290" t="s">
        <v>122</v>
      </c>
    </row>
    <row r="491" s="13" customFormat="1">
      <c r="A491" s="13"/>
      <c r="B491" s="245"/>
      <c r="C491" s="246"/>
      <c r="D491" s="234" t="s">
        <v>260</v>
      </c>
      <c r="E491" s="247" t="s">
        <v>1</v>
      </c>
      <c r="F491" s="248" t="s">
        <v>1655</v>
      </c>
      <c r="G491" s="246"/>
      <c r="H491" s="249">
        <v>1.026</v>
      </c>
      <c r="I491" s="250"/>
      <c r="J491" s="246"/>
      <c r="K491" s="246"/>
      <c r="L491" s="251"/>
      <c r="M491" s="252"/>
      <c r="N491" s="253"/>
      <c r="O491" s="253"/>
      <c r="P491" s="253"/>
      <c r="Q491" s="253"/>
      <c r="R491" s="253"/>
      <c r="S491" s="253"/>
      <c r="T491" s="254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55" t="s">
        <v>260</v>
      </c>
      <c r="AU491" s="255" t="s">
        <v>88</v>
      </c>
      <c r="AV491" s="13" t="s">
        <v>88</v>
      </c>
      <c r="AW491" s="13" t="s">
        <v>37</v>
      </c>
      <c r="AX491" s="13" t="s">
        <v>79</v>
      </c>
      <c r="AY491" s="255" t="s">
        <v>122</v>
      </c>
    </row>
    <row r="492" s="16" customFormat="1">
      <c r="A492" s="16"/>
      <c r="B492" s="291"/>
      <c r="C492" s="292"/>
      <c r="D492" s="234" t="s">
        <v>260</v>
      </c>
      <c r="E492" s="293" t="s">
        <v>1</v>
      </c>
      <c r="F492" s="294" t="s">
        <v>1235</v>
      </c>
      <c r="G492" s="292"/>
      <c r="H492" s="295">
        <v>1.026</v>
      </c>
      <c r="I492" s="296"/>
      <c r="J492" s="292"/>
      <c r="K492" s="292"/>
      <c r="L492" s="297"/>
      <c r="M492" s="298"/>
      <c r="N492" s="299"/>
      <c r="O492" s="299"/>
      <c r="P492" s="299"/>
      <c r="Q492" s="299"/>
      <c r="R492" s="299"/>
      <c r="S492" s="299"/>
      <c r="T492" s="300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T492" s="301" t="s">
        <v>260</v>
      </c>
      <c r="AU492" s="301" t="s">
        <v>88</v>
      </c>
      <c r="AV492" s="16" t="s">
        <v>137</v>
      </c>
      <c r="AW492" s="16" t="s">
        <v>37</v>
      </c>
      <c r="AX492" s="16" t="s">
        <v>79</v>
      </c>
      <c r="AY492" s="301" t="s">
        <v>122</v>
      </c>
    </row>
    <row r="493" s="14" customFormat="1">
      <c r="A493" s="14"/>
      <c r="B493" s="256"/>
      <c r="C493" s="257"/>
      <c r="D493" s="234" t="s">
        <v>260</v>
      </c>
      <c r="E493" s="258" t="s">
        <v>1183</v>
      </c>
      <c r="F493" s="259" t="s">
        <v>263</v>
      </c>
      <c r="G493" s="257"/>
      <c r="H493" s="260">
        <v>37.716000000000001</v>
      </c>
      <c r="I493" s="261"/>
      <c r="J493" s="257"/>
      <c r="K493" s="257"/>
      <c r="L493" s="262"/>
      <c r="M493" s="263"/>
      <c r="N493" s="264"/>
      <c r="O493" s="264"/>
      <c r="P493" s="264"/>
      <c r="Q493" s="264"/>
      <c r="R493" s="264"/>
      <c r="S493" s="264"/>
      <c r="T493" s="265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66" t="s">
        <v>260</v>
      </c>
      <c r="AU493" s="266" t="s">
        <v>88</v>
      </c>
      <c r="AV493" s="14" t="s">
        <v>136</v>
      </c>
      <c r="AW493" s="14" t="s">
        <v>37</v>
      </c>
      <c r="AX493" s="14" t="s">
        <v>14</v>
      </c>
      <c r="AY493" s="266" t="s">
        <v>122</v>
      </c>
    </row>
    <row r="494" s="2" customFormat="1" ht="24.15" customHeight="1">
      <c r="A494" s="39"/>
      <c r="B494" s="40"/>
      <c r="C494" s="220" t="s">
        <v>331</v>
      </c>
      <c r="D494" s="220" t="s">
        <v>125</v>
      </c>
      <c r="E494" s="221" t="s">
        <v>1656</v>
      </c>
      <c r="F494" s="222" t="s">
        <v>1657</v>
      </c>
      <c r="G494" s="223" t="s">
        <v>266</v>
      </c>
      <c r="H494" s="224">
        <v>716.60400000000004</v>
      </c>
      <c r="I494" s="225"/>
      <c r="J494" s="226">
        <f>ROUND(I494*H494,2)</f>
        <v>0</v>
      </c>
      <c r="K494" s="227"/>
      <c r="L494" s="45"/>
      <c r="M494" s="228" t="s">
        <v>1</v>
      </c>
      <c r="N494" s="229" t="s">
        <v>44</v>
      </c>
      <c r="O494" s="92"/>
      <c r="P494" s="230">
        <f>O494*H494</f>
        <v>0</v>
      </c>
      <c r="Q494" s="230">
        <v>0</v>
      </c>
      <c r="R494" s="230">
        <f>Q494*H494</f>
        <v>0</v>
      </c>
      <c r="S494" s="230">
        <v>0</v>
      </c>
      <c r="T494" s="231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32" t="s">
        <v>136</v>
      </c>
      <c r="AT494" s="232" t="s">
        <v>125</v>
      </c>
      <c r="AU494" s="232" t="s">
        <v>88</v>
      </c>
      <c r="AY494" s="18" t="s">
        <v>122</v>
      </c>
      <c r="BE494" s="233">
        <f>IF(N494="základní",J494,0)</f>
        <v>0</v>
      </c>
      <c r="BF494" s="233">
        <f>IF(N494="snížená",J494,0)</f>
        <v>0</v>
      </c>
      <c r="BG494" s="233">
        <f>IF(N494="zákl. přenesená",J494,0)</f>
        <v>0</v>
      </c>
      <c r="BH494" s="233">
        <f>IF(N494="sníž. přenesená",J494,0)</f>
        <v>0</v>
      </c>
      <c r="BI494" s="233">
        <f>IF(N494="nulová",J494,0)</f>
        <v>0</v>
      </c>
      <c r="BJ494" s="18" t="s">
        <v>14</v>
      </c>
      <c r="BK494" s="233">
        <f>ROUND(I494*H494,2)</f>
        <v>0</v>
      </c>
      <c r="BL494" s="18" t="s">
        <v>136</v>
      </c>
      <c r="BM494" s="232" t="s">
        <v>1658</v>
      </c>
    </row>
    <row r="495" s="15" customFormat="1">
      <c r="A495" s="15"/>
      <c r="B495" s="281"/>
      <c r="C495" s="282"/>
      <c r="D495" s="234" t="s">
        <v>260</v>
      </c>
      <c r="E495" s="283" t="s">
        <v>1</v>
      </c>
      <c r="F495" s="284" t="s">
        <v>1642</v>
      </c>
      <c r="G495" s="282"/>
      <c r="H495" s="283" t="s">
        <v>1</v>
      </c>
      <c r="I495" s="285"/>
      <c r="J495" s="282"/>
      <c r="K495" s="282"/>
      <c r="L495" s="286"/>
      <c r="M495" s="287"/>
      <c r="N495" s="288"/>
      <c r="O495" s="288"/>
      <c r="P495" s="288"/>
      <c r="Q495" s="288"/>
      <c r="R495" s="288"/>
      <c r="S495" s="288"/>
      <c r="T495" s="289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T495" s="290" t="s">
        <v>260</v>
      </c>
      <c r="AU495" s="290" t="s">
        <v>88</v>
      </c>
      <c r="AV495" s="15" t="s">
        <v>14</v>
      </c>
      <c r="AW495" s="15" t="s">
        <v>37</v>
      </c>
      <c r="AX495" s="15" t="s">
        <v>79</v>
      </c>
      <c r="AY495" s="290" t="s">
        <v>122</v>
      </c>
    </row>
    <row r="496" s="13" customFormat="1">
      <c r="A496" s="13"/>
      <c r="B496" s="245"/>
      <c r="C496" s="246"/>
      <c r="D496" s="234" t="s">
        <v>260</v>
      </c>
      <c r="E496" s="247" t="s">
        <v>1</v>
      </c>
      <c r="F496" s="248" t="s">
        <v>1659</v>
      </c>
      <c r="G496" s="246"/>
      <c r="H496" s="249">
        <v>716.60400000000004</v>
      </c>
      <c r="I496" s="250"/>
      <c r="J496" s="246"/>
      <c r="K496" s="246"/>
      <c r="L496" s="251"/>
      <c r="M496" s="252"/>
      <c r="N496" s="253"/>
      <c r="O496" s="253"/>
      <c r="P496" s="253"/>
      <c r="Q496" s="253"/>
      <c r="R496" s="253"/>
      <c r="S496" s="253"/>
      <c r="T496" s="25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5" t="s">
        <v>260</v>
      </c>
      <c r="AU496" s="255" t="s">
        <v>88</v>
      </c>
      <c r="AV496" s="13" t="s">
        <v>88</v>
      </c>
      <c r="AW496" s="13" t="s">
        <v>37</v>
      </c>
      <c r="AX496" s="13" t="s">
        <v>14</v>
      </c>
      <c r="AY496" s="255" t="s">
        <v>122</v>
      </c>
    </row>
    <row r="497" s="2" customFormat="1" ht="37.8" customHeight="1">
      <c r="A497" s="39"/>
      <c r="B497" s="40"/>
      <c r="C497" s="220" t="s">
        <v>613</v>
      </c>
      <c r="D497" s="220" t="s">
        <v>125</v>
      </c>
      <c r="E497" s="221" t="s">
        <v>1660</v>
      </c>
      <c r="F497" s="222" t="s">
        <v>1661</v>
      </c>
      <c r="G497" s="223" t="s">
        <v>266</v>
      </c>
      <c r="H497" s="224">
        <v>178.089</v>
      </c>
      <c r="I497" s="225"/>
      <c r="J497" s="226">
        <f>ROUND(I497*H497,2)</f>
        <v>0</v>
      </c>
      <c r="K497" s="227"/>
      <c r="L497" s="45"/>
      <c r="M497" s="228" t="s">
        <v>1</v>
      </c>
      <c r="N497" s="229" t="s">
        <v>44</v>
      </c>
      <c r="O497" s="92"/>
      <c r="P497" s="230">
        <f>O497*H497</f>
        <v>0</v>
      </c>
      <c r="Q497" s="230">
        <v>0</v>
      </c>
      <c r="R497" s="230">
        <f>Q497*H497</f>
        <v>0</v>
      </c>
      <c r="S497" s="230">
        <v>0</v>
      </c>
      <c r="T497" s="231">
        <f>S497*H497</f>
        <v>0</v>
      </c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R497" s="232" t="s">
        <v>136</v>
      </c>
      <c r="AT497" s="232" t="s">
        <v>125</v>
      </c>
      <c r="AU497" s="232" t="s">
        <v>88</v>
      </c>
      <c r="AY497" s="18" t="s">
        <v>122</v>
      </c>
      <c r="BE497" s="233">
        <f>IF(N497="základní",J497,0)</f>
        <v>0</v>
      </c>
      <c r="BF497" s="233">
        <f>IF(N497="snížená",J497,0)</f>
        <v>0</v>
      </c>
      <c r="BG497" s="233">
        <f>IF(N497="zákl. přenesená",J497,0)</f>
        <v>0</v>
      </c>
      <c r="BH497" s="233">
        <f>IF(N497="sníž. přenesená",J497,0)</f>
        <v>0</v>
      </c>
      <c r="BI497" s="233">
        <f>IF(N497="nulová",J497,0)</f>
        <v>0</v>
      </c>
      <c r="BJ497" s="18" t="s">
        <v>14</v>
      </c>
      <c r="BK497" s="233">
        <f>ROUND(I497*H497,2)</f>
        <v>0</v>
      </c>
      <c r="BL497" s="18" t="s">
        <v>136</v>
      </c>
      <c r="BM497" s="232" t="s">
        <v>1662</v>
      </c>
    </row>
    <row r="498" s="15" customFormat="1">
      <c r="A498" s="15"/>
      <c r="B498" s="281"/>
      <c r="C498" s="282"/>
      <c r="D498" s="234" t="s">
        <v>260</v>
      </c>
      <c r="E498" s="283" t="s">
        <v>1</v>
      </c>
      <c r="F498" s="284" t="s">
        <v>1663</v>
      </c>
      <c r="G498" s="282"/>
      <c r="H498" s="283" t="s">
        <v>1</v>
      </c>
      <c r="I498" s="285"/>
      <c r="J498" s="282"/>
      <c r="K498" s="282"/>
      <c r="L498" s="286"/>
      <c r="M498" s="287"/>
      <c r="N498" s="288"/>
      <c r="O498" s="288"/>
      <c r="P498" s="288"/>
      <c r="Q498" s="288"/>
      <c r="R498" s="288"/>
      <c r="S498" s="288"/>
      <c r="T498" s="289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90" t="s">
        <v>260</v>
      </c>
      <c r="AU498" s="290" t="s">
        <v>88</v>
      </c>
      <c r="AV498" s="15" t="s">
        <v>14</v>
      </c>
      <c r="AW498" s="15" t="s">
        <v>37</v>
      </c>
      <c r="AX498" s="15" t="s">
        <v>79</v>
      </c>
      <c r="AY498" s="290" t="s">
        <v>122</v>
      </c>
    </row>
    <row r="499" s="13" customFormat="1">
      <c r="A499" s="13"/>
      <c r="B499" s="245"/>
      <c r="C499" s="246"/>
      <c r="D499" s="234" t="s">
        <v>260</v>
      </c>
      <c r="E499" s="247" t="s">
        <v>1</v>
      </c>
      <c r="F499" s="248" t="s">
        <v>1664</v>
      </c>
      <c r="G499" s="246"/>
      <c r="H499" s="249">
        <v>178.089</v>
      </c>
      <c r="I499" s="250"/>
      <c r="J499" s="246"/>
      <c r="K499" s="246"/>
      <c r="L499" s="251"/>
      <c r="M499" s="252"/>
      <c r="N499" s="253"/>
      <c r="O499" s="253"/>
      <c r="P499" s="253"/>
      <c r="Q499" s="253"/>
      <c r="R499" s="253"/>
      <c r="S499" s="253"/>
      <c r="T499" s="254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5" t="s">
        <v>260</v>
      </c>
      <c r="AU499" s="255" t="s">
        <v>88</v>
      </c>
      <c r="AV499" s="13" t="s">
        <v>88</v>
      </c>
      <c r="AW499" s="13" t="s">
        <v>37</v>
      </c>
      <c r="AX499" s="13" t="s">
        <v>14</v>
      </c>
      <c r="AY499" s="255" t="s">
        <v>122</v>
      </c>
    </row>
    <row r="500" s="2" customFormat="1" ht="44.25" customHeight="1">
      <c r="A500" s="39"/>
      <c r="B500" s="40"/>
      <c r="C500" s="220" t="s">
        <v>243</v>
      </c>
      <c r="D500" s="220" t="s">
        <v>125</v>
      </c>
      <c r="E500" s="221" t="s">
        <v>1665</v>
      </c>
      <c r="F500" s="222" t="s">
        <v>1666</v>
      </c>
      <c r="G500" s="223" t="s">
        <v>266</v>
      </c>
      <c r="H500" s="224">
        <v>317.51499999999999</v>
      </c>
      <c r="I500" s="225"/>
      <c r="J500" s="226">
        <f>ROUND(I500*H500,2)</f>
        <v>0</v>
      </c>
      <c r="K500" s="227"/>
      <c r="L500" s="45"/>
      <c r="M500" s="228" t="s">
        <v>1</v>
      </c>
      <c r="N500" s="229" t="s">
        <v>44</v>
      </c>
      <c r="O500" s="92"/>
      <c r="P500" s="230">
        <f>O500*H500</f>
        <v>0</v>
      </c>
      <c r="Q500" s="230">
        <v>0</v>
      </c>
      <c r="R500" s="230">
        <f>Q500*H500</f>
        <v>0</v>
      </c>
      <c r="S500" s="230">
        <v>0</v>
      </c>
      <c r="T500" s="231">
        <f>S500*H500</f>
        <v>0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32" t="s">
        <v>136</v>
      </c>
      <c r="AT500" s="232" t="s">
        <v>125</v>
      </c>
      <c r="AU500" s="232" t="s">
        <v>88</v>
      </c>
      <c r="AY500" s="18" t="s">
        <v>122</v>
      </c>
      <c r="BE500" s="233">
        <f>IF(N500="základní",J500,0)</f>
        <v>0</v>
      </c>
      <c r="BF500" s="233">
        <f>IF(N500="snížená",J500,0)</f>
        <v>0</v>
      </c>
      <c r="BG500" s="233">
        <f>IF(N500="zákl. přenesená",J500,0)</f>
        <v>0</v>
      </c>
      <c r="BH500" s="233">
        <f>IF(N500="sníž. přenesená",J500,0)</f>
        <v>0</v>
      </c>
      <c r="BI500" s="233">
        <f>IF(N500="nulová",J500,0)</f>
        <v>0</v>
      </c>
      <c r="BJ500" s="18" t="s">
        <v>14</v>
      </c>
      <c r="BK500" s="233">
        <f>ROUND(I500*H500,2)</f>
        <v>0</v>
      </c>
      <c r="BL500" s="18" t="s">
        <v>136</v>
      </c>
      <c r="BM500" s="232" t="s">
        <v>1667</v>
      </c>
    </row>
    <row r="501" s="15" customFormat="1">
      <c r="A501" s="15"/>
      <c r="B501" s="281"/>
      <c r="C501" s="282"/>
      <c r="D501" s="234" t="s">
        <v>260</v>
      </c>
      <c r="E501" s="283" t="s">
        <v>1</v>
      </c>
      <c r="F501" s="284" t="s">
        <v>1668</v>
      </c>
      <c r="G501" s="282"/>
      <c r="H501" s="283" t="s">
        <v>1</v>
      </c>
      <c r="I501" s="285"/>
      <c r="J501" s="282"/>
      <c r="K501" s="282"/>
      <c r="L501" s="286"/>
      <c r="M501" s="287"/>
      <c r="N501" s="288"/>
      <c r="O501" s="288"/>
      <c r="P501" s="288"/>
      <c r="Q501" s="288"/>
      <c r="R501" s="288"/>
      <c r="S501" s="288"/>
      <c r="T501" s="289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T501" s="290" t="s">
        <v>260</v>
      </c>
      <c r="AU501" s="290" t="s">
        <v>88</v>
      </c>
      <c r="AV501" s="15" t="s">
        <v>14</v>
      </c>
      <c r="AW501" s="15" t="s">
        <v>37</v>
      </c>
      <c r="AX501" s="15" t="s">
        <v>79</v>
      </c>
      <c r="AY501" s="290" t="s">
        <v>122</v>
      </c>
    </row>
    <row r="502" s="13" customFormat="1">
      <c r="A502" s="13"/>
      <c r="B502" s="245"/>
      <c r="C502" s="246"/>
      <c r="D502" s="234" t="s">
        <v>260</v>
      </c>
      <c r="E502" s="247" t="s">
        <v>1</v>
      </c>
      <c r="F502" s="248" t="s">
        <v>1669</v>
      </c>
      <c r="G502" s="246"/>
      <c r="H502" s="249">
        <v>317.51499999999999</v>
      </c>
      <c r="I502" s="250"/>
      <c r="J502" s="246"/>
      <c r="K502" s="246"/>
      <c r="L502" s="251"/>
      <c r="M502" s="252"/>
      <c r="N502" s="253"/>
      <c r="O502" s="253"/>
      <c r="P502" s="253"/>
      <c r="Q502" s="253"/>
      <c r="R502" s="253"/>
      <c r="S502" s="253"/>
      <c r="T502" s="254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55" t="s">
        <v>260</v>
      </c>
      <c r="AU502" s="255" t="s">
        <v>88</v>
      </c>
      <c r="AV502" s="13" t="s">
        <v>88</v>
      </c>
      <c r="AW502" s="13" t="s">
        <v>37</v>
      </c>
      <c r="AX502" s="13" t="s">
        <v>14</v>
      </c>
      <c r="AY502" s="255" t="s">
        <v>122</v>
      </c>
    </row>
    <row r="503" s="2" customFormat="1" ht="44.25" customHeight="1">
      <c r="A503" s="39"/>
      <c r="B503" s="40"/>
      <c r="C503" s="220" t="s">
        <v>619</v>
      </c>
      <c r="D503" s="220" t="s">
        <v>125</v>
      </c>
      <c r="E503" s="221" t="s">
        <v>1670</v>
      </c>
      <c r="F503" s="222" t="s">
        <v>1671</v>
      </c>
      <c r="G503" s="223" t="s">
        <v>266</v>
      </c>
      <c r="H503" s="224">
        <v>85.866</v>
      </c>
      <c r="I503" s="225"/>
      <c r="J503" s="226">
        <f>ROUND(I503*H503,2)</f>
        <v>0</v>
      </c>
      <c r="K503" s="227"/>
      <c r="L503" s="45"/>
      <c r="M503" s="228" t="s">
        <v>1</v>
      </c>
      <c r="N503" s="229" t="s">
        <v>44</v>
      </c>
      <c r="O503" s="92"/>
      <c r="P503" s="230">
        <f>O503*H503</f>
        <v>0</v>
      </c>
      <c r="Q503" s="230">
        <v>0</v>
      </c>
      <c r="R503" s="230">
        <f>Q503*H503</f>
        <v>0</v>
      </c>
      <c r="S503" s="230">
        <v>0</v>
      </c>
      <c r="T503" s="231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32" t="s">
        <v>136</v>
      </c>
      <c r="AT503" s="232" t="s">
        <v>125</v>
      </c>
      <c r="AU503" s="232" t="s">
        <v>88</v>
      </c>
      <c r="AY503" s="18" t="s">
        <v>122</v>
      </c>
      <c r="BE503" s="233">
        <f>IF(N503="základní",J503,0)</f>
        <v>0</v>
      </c>
      <c r="BF503" s="233">
        <f>IF(N503="snížená",J503,0)</f>
        <v>0</v>
      </c>
      <c r="BG503" s="233">
        <f>IF(N503="zákl. přenesená",J503,0)</f>
        <v>0</v>
      </c>
      <c r="BH503" s="233">
        <f>IF(N503="sníž. přenesená",J503,0)</f>
        <v>0</v>
      </c>
      <c r="BI503" s="233">
        <f>IF(N503="nulová",J503,0)</f>
        <v>0</v>
      </c>
      <c r="BJ503" s="18" t="s">
        <v>14</v>
      </c>
      <c r="BK503" s="233">
        <f>ROUND(I503*H503,2)</f>
        <v>0</v>
      </c>
      <c r="BL503" s="18" t="s">
        <v>136</v>
      </c>
      <c r="BM503" s="232" t="s">
        <v>1672</v>
      </c>
    </row>
    <row r="504" s="15" customFormat="1">
      <c r="A504" s="15"/>
      <c r="B504" s="281"/>
      <c r="C504" s="282"/>
      <c r="D504" s="234" t="s">
        <v>260</v>
      </c>
      <c r="E504" s="283" t="s">
        <v>1</v>
      </c>
      <c r="F504" s="284" t="s">
        <v>1673</v>
      </c>
      <c r="G504" s="282"/>
      <c r="H504" s="283" t="s">
        <v>1</v>
      </c>
      <c r="I504" s="285"/>
      <c r="J504" s="282"/>
      <c r="K504" s="282"/>
      <c r="L504" s="286"/>
      <c r="M504" s="287"/>
      <c r="N504" s="288"/>
      <c r="O504" s="288"/>
      <c r="P504" s="288"/>
      <c r="Q504" s="288"/>
      <c r="R504" s="288"/>
      <c r="S504" s="288"/>
      <c r="T504" s="289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90" t="s">
        <v>260</v>
      </c>
      <c r="AU504" s="290" t="s">
        <v>88</v>
      </c>
      <c r="AV504" s="15" t="s">
        <v>14</v>
      </c>
      <c r="AW504" s="15" t="s">
        <v>37</v>
      </c>
      <c r="AX504" s="15" t="s">
        <v>79</v>
      </c>
      <c r="AY504" s="290" t="s">
        <v>122</v>
      </c>
    </row>
    <row r="505" s="13" customFormat="1">
      <c r="A505" s="13"/>
      <c r="B505" s="245"/>
      <c r="C505" s="246"/>
      <c r="D505" s="234" t="s">
        <v>260</v>
      </c>
      <c r="E505" s="247" t="s">
        <v>1</v>
      </c>
      <c r="F505" s="248" t="s">
        <v>1174</v>
      </c>
      <c r="G505" s="246"/>
      <c r="H505" s="249">
        <v>85.866</v>
      </c>
      <c r="I505" s="250"/>
      <c r="J505" s="246"/>
      <c r="K505" s="246"/>
      <c r="L505" s="251"/>
      <c r="M505" s="252"/>
      <c r="N505" s="253"/>
      <c r="O505" s="253"/>
      <c r="P505" s="253"/>
      <c r="Q505" s="253"/>
      <c r="R505" s="253"/>
      <c r="S505" s="253"/>
      <c r="T505" s="254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55" t="s">
        <v>260</v>
      </c>
      <c r="AU505" s="255" t="s">
        <v>88</v>
      </c>
      <c r="AV505" s="13" t="s">
        <v>88</v>
      </c>
      <c r="AW505" s="13" t="s">
        <v>37</v>
      </c>
      <c r="AX505" s="13" t="s">
        <v>14</v>
      </c>
      <c r="AY505" s="255" t="s">
        <v>122</v>
      </c>
    </row>
    <row r="506" s="12" customFormat="1" ht="22.8" customHeight="1">
      <c r="A506" s="12"/>
      <c r="B506" s="204"/>
      <c r="C506" s="205"/>
      <c r="D506" s="206" t="s">
        <v>78</v>
      </c>
      <c r="E506" s="218" t="s">
        <v>1674</v>
      </c>
      <c r="F506" s="218" t="s">
        <v>1675</v>
      </c>
      <c r="G506" s="205"/>
      <c r="H506" s="205"/>
      <c r="I506" s="208"/>
      <c r="J506" s="219">
        <f>BK506</f>
        <v>0</v>
      </c>
      <c r="K506" s="205"/>
      <c r="L506" s="210"/>
      <c r="M506" s="211"/>
      <c r="N506" s="212"/>
      <c r="O506" s="212"/>
      <c r="P506" s="213">
        <f>P507</f>
        <v>0</v>
      </c>
      <c r="Q506" s="212"/>
      <c r="R506" s="213">
        <f>R507</f>
        <v>0</v>
      </c>
      <c r="S506" s="212"/>
      <c r="T506" s="214">
        <f>T507</f>
        <v>0</v>
      </c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R506" s="215" t="s">
        <v>14</v>
      </c>
      <c r="AT506" s="216" t="s">
        <v>78</v>
      </c>
      <c r="AU506" s="216" t="s">
        <v>14</v>
      </c>
      <c r="AY506" s="215" t="s">
        <v>122</v>
      </c>
      <c r="BK506" s="217">
        <f>BK507</f>
        <v>0</v>
      </c>
    </row>
    <row r="507" s="2" customFormat="1" ht="33" customHeight="1">
      <c r="A507" s="39"/>
      <c r="B507" s="40"/>
      <c r="C507" s="220" t="s">
        <v>623</v>
      </c>
      <c r="D507" s="220" t="s">
        <v>125</v>
      </c>
      <c r="E507" s="221" t="s">
        <v>1676</v>
      </c>
      <c r="F507" s="222" t="s">
        <v>1677</v>
      </c>
      <c r="G507" s="223" t="s">
        <v>266</v>
      </c>
      <c r="H507" s="224">
        <v>194.518</v>
      </c>
      <c r="I507" s="225"/>
      <c r="J507" s="226">
        <f>ROUND(I507*H507,2)</f>
        <v>0</v>
      </c>
      <c r="K507" s="227"/>
      <c r="L507" s="45"/>
      <c r="M507" s="228" t="s">
        <v>1</v>
      </c>
      <c r="N507" s="229" t="s">
        <v>44</v>
      </c>
      <c r="O507" s="92"/>
      <c r="P507" s="230">
        <f>O507*H507</f>
        <v>0</v>
      </c>
      <c r="Q507" s="230">
        <v>0</v>
      </c>
      <c r="R507" s="230">
        <f>Q507*H507</f>
        <v>0</v>
      </c>
      <c r="S507" s="230">
        <v>0</v>
      </c>
      <c r="T507" s="231">
        <f>S507*H507</f>
        <v>0</v>
      </c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R507" s="232" t="s">
        <v>136</v>
      </c>
      <c r="AT507" s="232" t="s">
        <v>125</v>
      </c>
      <c r="AU507" s="232" t="s">
        <v>88</v>
      </c>
      <c r="AY507" s="18" t="s">
        <v>122</v>
      </c>
      <c r="BE507" s="233">
        <f>IF(N507="základní",J507,0)</f>
        <v>0</v>
      </c>
      <c r="BF507" s="233">
        <f>IF(N507="snížená",J507,0)</f>
        <v>0</v>
      </c>
      <c r="BG507" s="233">
        <f>IF(N507="zákl. přenesená",J507,0)</f>
        <v>0</v>
      </c>
      <c r="BH507" s="233">
        <f>IF(N507="sníž. přenesená",J507,0)</f>
        <v>0</v>
      </c>
      <c r="BI507" s="233">
        <f>IF(N507="nulová",J507,0)</f>
        <v>0</v>
      </c>
      <c r="BJ507" s="18" t="s">
        <v>14</v>
      </c>
      <c r="BK507" s="233">
        <f>ROUND(I507*H507,2)</f>
        <v>0</v>
      </c>
      <c r="BL507" s="18" t="s">
        <v>136</v>
      </c>
      <c r="BM507" s="232" t="s">
        <v>1678</v>
      </c>
    </row>
    <row r="508" s="12" customFormat="1" ht="25.92" customHeight="1">
      <c r="A508" s="12"/>
      <c r="B508" s="204"/>
      <c r="C508" s="205"/>
      <c r="D508" s="206" t="s">
        <v>78</v>
      </c>
      <c r="E508" s="207" t="s">
        <v>363</v>
      </c>
      <c r="F508" s="207" t="s">
        <v>481</v>
      </c>
      <c r="G508" s="205"/>
      <c r="H508" s="205"/>
      <c r="I508" s="208"/>
      <c r="J508" s="209">
        <f>BK508</f>
        <v>0</v>
      </c>
      <c r="K508" s="205"/>
      <c r="L508" s="210"/>
      <c r="M508" s="211"/>
      <c r="N508" s="212"/>
      <c r="O508" s="212"/>
      <c r="P508" s="213">
        <f>P509</f>
        <v>0</v>
      </c>
      <c r="Q508" s="212"/>
      <c r="R508" s="213">
        <f>R509</f>
        <v>0.091600000000000001</v>
      </c>
      <c r="S508" s="212"/>
      <c r="T508" s="214">
        <f>T509</f>
        <v>0</v>
      </c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R508" s="215" t="s">
        <v>137</v>
      </c>
      <c r="AT508" s="216" t="s">
        <v>78</v>
      </c>
      <c r="AU508" s="216" t="s">
        <v>79</v>
      </c>
      <c r="AY508" s="215" t="s">
        <v>122</v>
      </c>
      <c r="BK508" s="217">
        <f>BK509</f>
        <v>0</v>
      </c>
    </row>
    <row r="509" s="12" customFormat="1" ht="22.8" customHeight="1">
      <c r="A509" s="12"/>
      <c r="B509" s="204"/>
      <c r="C509" s="205"/>
      <c r="D509" s="206" t="s">
        <v>78</v>
      </c>
      <c r="E509" s="218" t="s">
        <v>1058</v>
      </c>
      <c r="F509" s="218" t="s">
        <v>1059</v>
      </c>
      <c r="G509" s="205"/>
      <c r="H509" s="205"/>
      <c r="I509" s="208"/>
      <c r="J509" s="219">
        <f>BK509</f>
        <v>0</v>
      </c>
      <c r="K509" s="205"/>
      <c r="L509" s="210"/>
      <c r="M509" s="211"/>
      <c r="N509" s="212"/>
      <c r="O509" s="212"/>
      <c r="P509" s="213">
        <f>SUM(P510:P515)</f>
        <v>0</v>
      </c>
      <c r="Q509" s="212"/>
      <c r="R509" s="213">
        <f>SUM(R510:R515)</f>
        <v>0.091600000000000001</v>
      </c>
      <c r="S509" s="212"/>
      <c r="T509" s="214">
        <f>SUM(T510:T515)</f>
        <v>0</v>
      </c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R509" s="215" t="s">
        <v>137</v>
      </c>
      <c r="AT509" s="216" t="s">
        <v>78</v>
      </c>
      <c r="AU509" s="216" t="s">
        <v>14</v>
      </c>
      <c r="AY509" s="215" t="s">
        <v>122</v>
      </c>
      <c r="BK509" s="217">
        <f>SUM(BK510:BK515)</f>
        <v>0</v>
      </c>
    </row>
    <row r="510" s="2" customFormat="1" ht="37.8" customHeight="1">
      <c r="A510" s="39"/>
      <c r="B510" s="40"/>
      <c r="C510" s="220" t="s">
        <v>627</v>
      </c>
      <c r="D510" s="220" t="s">
        <v>125</v>
      </c>
      <c r="E510" s="221" t="s">
        <v>1679</v>
      </c>
      <c r="F510" s="222" t="s">
        <v>1680</v>
      </c>
      <c r="G510" s="223" t="s">
        <v>223</v>
      </c>
      <c r="H510" s="224">
        <v>20</v>
      </c>
      <c r="I510" s="225"/>
      <c r="J510" s="226">
        <f>ROUND(I510*H510,2)</f>
        <v>0</v>
      </c>
      <c r="K510" s="227"/>
      <c r="L510" s="45"/>
      <c r="M510" s="228" t="s">
        <v>1</v>
      </c>
      <c r="N510" s="229" t="s">
        <v>44</v>
      </c>
      <c r="O510" s="92"/>
      <c r="P510" s="230">
        <f>O510*H510</f>
        <v>0</v>
      </c>
      <c r="Q510" s="230">
        <v>0.0036600000000000001</v>
      </c>
      <c r="R510" s="230">
        <f>Q510*H510</f>
        <v>0.073200000000000001</v>
      </c>
      <c r="S510" s="230">
        <v>0</v>
      </c>
      <c r="T510" s="231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32" t="s">
        <v>224</v>
      </c>
      <c r="AT510" s="232" t="s">
        <v>125</v>
      </c>
      <c r="AU510" s="232" t="s">
        <v>88</v>
      </c>
      <c r="AY510" s="18" t="s">
        <v>122</v>
      </c>
      <c r="BE510" s="233">
        <f>IF(N510="základní",J510,0)</f>
        <v>0</v>
      </c>
      <c r="BF510" s="233">
        <f>IF(N510="snížená",J510,0)</f>
        <v>0</v>
      </c>
      <c r="BG510" s="233">
        <f>IF(N510="zákl. přenesená",J510,0)</f>
        <v>0</v>
      </c>
      <c r="BH510" s="233">
        <f>IF(N510="sníž. přenesená",J510,0)</f>
        <v>0</v>
      </c>
      <c r="BI510" s="233">
        <f>IF(N510="nulová",J510,0)</f>
        <v>0</v>
      </c>
      <c r="BJ510" s="18" t="s">
        <v>14</v>
      </c>
      <c r="BK510" s="233">
        <f>ROUND(I510*H510,2)</f>
        <v>0</v>
      </c>
      <c r="BL510" s="18" t="s">
        <v>224</v>
      </c>
      <c r="BM510" s="232" t="s">
        <v>1681</v>
      </c>
    </row>
    <row r="511" s="15" customFormat="1">
      <c r="A511" s="15"/>
      <c r="B511" s="281"/>
      <c r="C511" s="282"/>
      <c r="D511" s="234" t="s">
        <v>260</v>
      </c>
      <c r="E511" s="283" t="s">
        <v>1</v>
      </c>
      <c r="F511" s="284" t="s">
        <v>1682</v>
      </c>
      <c r="G511" s="282"/>
      <c r="H511" s="283" t="s">
        <v>1</v>
      </c>
      <c r="I511" s="285"/>
      <c r="J511" s="282"/>
      <c r="K511" s="282"/>
      <c r="L511" s="286"/>
      <c r="M511" s="287"/>
      <c r="N511" s="288"/>
      <c r="O511" s="288"/>
      <c r="P511" s="288"/>
      <c r="Q511" s="288"/>
      <c r="R511" s="288"/>
      <c r="S511" s="288"/>
      <c r="T511" s="289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T511" s="290" t="s">
        <v>260</v>
      </c>
      <c r="AU511" s="290" t="s">
        <v>88</v>
      </c>
      <c r="AV511" s="15" t="s">
        <v>14</v>
      </c>
      <c r="AW511" s="15" t="s">
        <v>37</v>
      </c>
      <c r="AX511" s="15" t="s">
        <v>79</v>
      </c>
      <c r="AY511" s="290" t="s">
        <v>122</v>
      </c>
    </row>
    <row r="512" s="13" customFormat="1">
      <c r="A512" s="13"/>
      <c r="B512" s="245"/>
      <c r="C512" s="246"/>
      <c r="D512" s="234" t="s">
        <v>260</v>
      </c>
      <c r="E512" s="247" t="s">
        <v>1</v>
      </c>
      <c r="F512" s="248" t="s">
        <v>1683</v>
      </c>
      <c r="G512" s="246"/>
      <c r="H512" s="249">
        <v>20</v>
      </c>
      <c r="I512" s="250"/>
      <c r="J512" s="246"/>
      <c r="K512" s="246"/>
      <c r="L512" s="251"/>
      <c r="M512" s="252"/>
      <c r="N512" s="253"/>
      <c r="O512" s="253"/>
      <c r="P512" s="253"/>
      <c r="Q512" s="253"/>
      <c r="R512" s="253"/>
      <c r="S512" s="253"/>
      <c r="T512" s="254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5" t="s">
        <v>260</v>
      </c>
      <c r="AU512" s="255" t="s">
        <v>88</v>
      </c>
      <c r="AV512" s="13" t="s">
        <v>88</v>
      </c>
      <c r="AW512" s="13" t="s">
        <v>37</v>
      </c>
      <c r="AX512" s="13" t="s">
        <v>14</v>
      </c>
      <c r="AY512" s="255" t="s">
        <v>122</v>
      </c>
    </row>
    <row r="513" s="2" customFormat="1" ht="24.15" customHeight="1">
      <c r="A513" s="39"/>
      <c r="B513" s="40"/>
      <c r="C513" s="267" t="s">
        <v>631</v>
      </c>
      <c r="D513" s="267" t="s">
        <v>363</v>
      </c>
      <c r="E513" s="268" t="s">
        <v>1684</v>
      </c>
      <c r="F513" s="269" t="s">
        <v>1685</v>
      </c>
      <c r="G513" s="270" t="s">
        <v>223</v>
      </c>
      <c r="H513" s="271">
        <v>20</v>
      </c>
      <c r="I513" s="272"/>
      <c r="J513" s="273">
        <f>ROUND(I513*H513,2)</f>
        <v>0</v>
      </c>
      <c r="K513" s="274"/>
      <c r="L513" s="275"/>
      <c r="M513" s="276" t="s">
        <v>1</v>
      </c>
      <c r="N513" s="277" t="s">
        <v>44</v>
      </c>
      <c r="O513" s="92"/>
      <c r="P513" s="230">
        <f>O513*H513</f>
        <v>0</v>
      </c>
      <c r="Q513" s="230">
        <v>0.00092000000000000003</v>
      </c>
      <c r="R513" s="230">
        <f>Q513*H513</f>
        <v>0.0184</v>
      </c>
      <c r="S513" s="230">
        <v>0</v>
      </c>
      <c r="T513" s="231">
        <f>S513*H513</f>
        <v>0</v>
      </c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R513" s="232" t="s">
        <v>467</v>
      </c>
      <c r="AT513" s="232" t="s">
        <v>363</v>
      </c>
      <c r="AU513" s="232" t="s">
        <v>88</v>
      </c>
      <c r="AY513" s="18" t="s">
        <v>122</v>
      </c>
      <c r="BE513" s="233">
        <f>IF(N513="základní",J513,0)</f>
        <v>0</v>
      </c>
      <c r="BF513" s="233">
        <f>IF(N513="snížená",J513,0)</f>
        <v>0</v>
      </c>
      <c r="BG513" s="233">
        <f>IF(N513="zákl. přenesená",J513,0)</f>
        <v>0</v>
      </c>
      <c r="BH513" s="233">
        <f>IF(N513="sníž. přenesená",J513,0)</f>
        <v>0</v>
      </c>
      <c r="BI513" s="233">
        <f>IF(N513="nulová",J513,0)</f>
        <v>0</v>
      </c>
      <c r="BJ513" s="18" t="s">
        <v>14</v>
      </c>
      <c r="BK513" s="233">
        <f>ROUND(I513*H513,2)</f>
        <v>0</v>
      </c>
      <c r="BL513" s="18" t="s">
        <v>224</v>
      </c>
      <c r="BM513" s="232" t="s">
        <v>1686</v>
      </c>
    </row>
    <row r="514" s="15" customFormat="1">
      <c r="A514" s="15"/>
      <c r="B514" s="281"/>
      <c r="C514" s="282"/>
      <c r="D514" s="234" t="s">
        <v>260</v>
      </c>
      <c r="E514" s="283" t="s">
        <v>1</v>
      </c>
      <c r="F514" s="284" t="s">
        <v>1682</v>
      </c>
      <c r="G514" s="282"/>
      <c r="H514" s="283" t="s">
        <v>1</v>
      </c>
      <c r="I514" s="285"/>
      <c r="J514" s="282"/>
      <c r="K514" s="282"/>
      <c r="L514" s="286"/>
      <c r="M514" s="287"/>
      <c r="N514" s="288"/>
      <c r="O514" s="288"/>
      <c r="P514" s="288"/>
      <c r="Q514" s="288"/>
      <c r="R514" s="288"/>
      <c r="S514" s="288"/>
      <c r="T514" s="289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T514" s="290" t="s">
        <v>260</v>
      </c>
      <c r="AU514" s="290" t="s">
        <v>88</v>
      </c>
      <c r="AV514" s="15" t="s">
        <v>14</v>
      </c>
      <c r="AW514" s="15" t="s">
        <v>37</v>
      </c>
      <c r="AX514" s="15" t="s">
        <v>79</v>
      </c>
      <c r="AY514" s="290" t="s">
        <v>122</v>
      </c>
    </row>
    <row r="515" s="13" customFormat="1">
      <c r="A515" s="13"/>
      <c r="B515" s="245"/>
      <c r="C515" s="246"/>
      <c r="D515" s="234" t="s">
        <v>260</v>
      </c>
      <c r="E515" s="247" t="s">
        <v>1</v>
      </c>
      <c r="F515" s="248" t="s">
        <v>1683</v>
      </c>
      <c r="G515" s="246"/>
      <c r="H515" s="249">
        <v>20</v>
      </c>
      <c r="I515" s="250"/>
      <c r="J515" s="246"/>
      <c r="K515" s="246"/>
      <c r="L515" s="251"/>
      <c r="M515" s="278"/>
      <c r="N515" s="279"/>
      <c r="O515" s="279"/>
      <c r="P515" s="279"/>
      <c r="Q515" s="279"/>
      <c r="R515" s="279"/>
      <c r="S515" s="279"/>
      <c r="T515" s="280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55" t="s">
        <v>260</v>
      </c>
      <c r="AU515" s="255" t="s">
        <v>88</v>
      </c>
      <c r="AV515" s="13" t="s">
        <v>88</v>
      </c>
      <c r="AW515" s="13" t="s">
        <v>37</v>
      </c>
      <c r="AX515" s="13" t="s">
        <v>14</v>
      </c>
      <c r="AY515" s="255" t="s">
        <v>122</v>
      </c>
    </row>
    <row r="516" s="2" customFormat="1" ht="6.96" customHeight="1">
      <c r="A516" s="39"/>
      <c r="B516" s="67"/>
      <c r="C516" s="68"/>
      <c r="D516" s="68"/>
      <c r="E516" s="68"/>
      <c r="F516" s="68"/>
      <c r="G516" s="68"/>
      <c r="H516" s="68"/>
      <c r="I516" s="68"/>
      <c r="J516" s="68"/>
      <c r="K516" s="68"/>
      <c r="L516" s="45"/>
      <c r="M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</row>
  </sheetData>
  <sheetProtection sheet="1" autoFilter="0" formatColumns="0" formatRows="0" objects="1" scenarios="1" spinCount="100000" saltValue="trrlt9+Vn9uVU6i9FqetM4mktnjWYj+MCzs2oh1csvBsZr9PDANnZ3cYJvA9l6MzXI+5BdddGj1On3ESelCHjQ==" hashValue="WlXmn/6TAcllFMAksSbwOkqlfDsGsMcmiWToQBBXt4AHXJoCXKk4s6z0W5ezYULYtA7TLqObS/jj5v0sEdPj/g==" algorithmName="SHA-512" password="EDCF"/>
  <autoFilter ref="C125:K515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7"/>
      <c r="C3" s="138"/>
      <c r="D3" s="138"/>
      <c r="E3" s="138"/>
      <c r="F3" s="138"/>
      <c r="G3" s="138"/>
      <c r="H3" s="21"/>
    </row>
    <row r="4" s="1" customFormat="1" ht="24.96" customHeight="1">
      <c r="B4" s="21"/>
      <c r="C4" s="139" t="s">
        <v>1687</v>
      </c>
      <c r="H4" s="21"/>
    </row>
    <row r="5" s="1" customFormat="1" ht="12" customHeight="1">
      <c r="B5" s="21"/>
      <c r="C5" s="302" t="s">
        <v>13</v>
      </c>
      <c r="D5" s="148" t="s">
        <v>14</v>
      </c>
      <c r="E5" s="1"/>
      <c r="F5" s="1"/>
      <c r="H5" s="21"/>
    </row>
    <row r="6" s="1" customFormat="1" ht="36.96" customHeight="1">
      <c r="B6" s="21"/>
      <c r="C6" s="303" t="s">
        <v>16</v>
      </c>
      <c r="D6" s="304" t="s">
        <v>17</v>
      </c>
      <c r="E6" s="1"/>
      <c r="F6" s="1"/>
      <c r="H6" s="21"/>
    </row>
    <row r="7" s="1" customFormat="1" ht="16.5" customHeight="1">
      <c r="B7" s="21"/>
      <c r="C7" s="141" t="s">
        <v>22</v>
      </c>
      <c r="D7" s="145" t="str">
        <f>'Rekapitulace stavby'!AN8</f>
        <v>20. 9. 2024</v>
      </c>
      <c r="H7" s="21"/>
    </row>
    <row r="8" s="2" customFormat="1" ht="10.8" customHeight="1">
      <c r="A8" s="39"/>
      <c r="B8" s="45"/>
      <c r="C8" s="39"/>
      <c r="D8" s="39"/>
      <c r="E8" s="39"/>
      <c r="F8" s="39"/>
      <c r="G8" s="39"/>
      <c r="H8" s="45"/>
    </row>
    <row r="9" s="11" customFormat="1" ht="29.28" customHeight="1">
      <c r="A9" s="192"/>
      <c r="B9" s="305"/>
      <c r="C9" s="306" t="s">
        <v>60</v>
      </c>
      <c r="D9" s="307" t="s">
        <v>61</v>
      </c>
      <c r="E9" s="307" t="s">
        <v>110</v>
      </c>
      <c r="F9" s="308" t="s">
        <v>1688</v>
      </c>
      <c r="G9" s="192"/>
      <c r="H9" s="305"/>
    </row>
    <row r="10" s="2" customFormat="1" ht="26.4" customHeight="1">
      <c r="A10" s="39"/>
      <c r="B10" s="45"/>
      <c r="C10" s="309" t="s">
        <v>89</v>
      </c>
      <c r="D10" s="309" t="s">
        <v>90</v>
      </c>
      <c r="E10" s="39"/>
      <c r="F10" s="39"/>
      <c r="G10" s="39"/>
      <c r="H10" s="45"/>
    </row>
    <row r="11" s="2" customFormat="1" ht="16.8" customHeight="1">
      <c r="A11" s="39"/>
      <c r="B11" s="45"/>
      <c r="C11" s="310" t="s">
        <v>197</v>
      </c>
      <c r="D11" s="311" t="s">
        <v>198</v>
      </c>
      <c r="E11" s="312" t="s">
        <v>199</v>
      </c>
      <c r="F11" s="313">
        <v>2.952</v>
      </c>
      <c r="G11" s="39"/>
      <c r="H11" s="45"/>
    </row>
    <row r="12" s="2" customFormat="1" ht="16.8" customHeight="1">
      <c r="A12" s="39"/>
      <c r="B12" s="45"/>
      <c r="C12" s="314" t="s">
        <v>1689</v>
      </c>
      <c r="D12" s="39"/>
      <c r="E12" s="39"/>
      <c r="F12" s="39"/>
      <c r="G12" s="39"/>
      <c r="H12" s="45"/>
    </row>
    <row r="13" s="2" customFormat="1" ht="16.8" customHeight="1">
      <c r="A13" s="39"/>
      <c r="B13" s="45"/>
      <c r="C13" s="315" t="s">
        <v>272</v>
      </c>
      <c r="D13" s="315" t="s">
        <v>273</v>
      </c>
      <c r="E13" s="18" t="s">
        <v>266</v>
      </c>
      <c r="F13" s="316">
        <v>53.136000000000003</v>
      </c>
      <c r="G13" s="39"/>
      <c r="H13" s="45"/>
    </row>
    <row r="14" s="2" customFormat="1">
      <c r="A14" s="39"/>
      <c r="B14" s="45"/>
      <c r="C14" s="315" t="s">
        <v>264</v>
      </c>
      <c r="D14" s="315" t="s">
        <v>265</v>
      </c>
      <c r="E14" s="18" t="s">
        <v>266</v>
      </c>
      <c r="F14" s="316">
        <v>5.9039999999999999</v>
      </c>
      <c r="G14" s="39"/>
      <c r="H14" s="45"/>
    </row>
    <row r="15" s="2" customFormat="1" ht="16.8" customHeight="1">
      <c r="A15" s="39"/>
      <c r="B15" s="45"/>
      <c r="C15" s="310" t="s">
        <v>1690</v>
      </c>
      <c r="D15" s="311" t="s">
        <v>1691</v>
      </c>
      <c r="E15" s="312" t="s">
        <v>199</v>
      </c>
      <c r="F15" s="313">
        <v>0</v>
      </c>
      <c r="G15" s="39"/>
      <c r="H15" s="45"/>
    </row>
    <row r="16" s="2" customFormat="1" ht="16.8" customHeight="1">
      <c r="A16" s="39"/>
      <c r="B16" s="45"/>
      <c r="C16" s="310" t="s">
        <v>201</v>
      </c>
      <c r="D16" s="311" t="s">
        <v>202</v>
      </c>
      <c r="E16" s="312" t="s">
        <v>199</v>
      </c>
      <c r="F16" s="313">
        <v>35.740000000000002</v>
      </c>
      <c r="G16" s="39"/>
      <c r="H16" s="45"/>
    </row>
    <row r="17" s="2" customFormat="1" ht="16.8" customHeight="1">
      <c r="A17" s="39"/>
      <c r="B17" s="45"/>
      <c r="C17" s="315" t="s">
        <v>1</v>
      </c>
      <c r="D17" s="315" t="s">
        <v>1125</v>
      </c>
      <c r="E17" s="18" t="s">
        <v>1</v>
      </c>
      <c r="F17" s="316">
        <v>1.296</v>
      </c>
      <c r="G17" s="39"/>
      <c r="H17" s="45"/>
    </row>
    <row r="18" s="2" customFormat="1" ht="16.8" customHeight="1">
      <c r="A18" s="39"/>
      <c r="B18" s="45"/>
      <c r="C18" s="315" t="s">
        <v>1</v>
      </c>
      <c r="D18" s="315" t="s">
        <v>262</v>
      </c>
      <c r="E18" s="18" t="s">
        <v>1</v>
      </c>
      <c r="F18" s="316">
        <v>2.3039999999999998</v>
      </c>
      <c r="G18" s="39"/>
      <c r="H18" s="45"/>
    </row>
    <row r="19" s="2" customFormat="1" ht="16.8" customHeight="1">
      <c r="A19" s="39"/>
      <c r="B19" s="45"/>
      <c r="C19" s="315" t="s">
        <v>1</v>
      </c>
      <c r="D19" s="315" t="s">
        <v>1126</v>
      </c>
      <c r="E19" s="18" t="s">
        <v>1</v>
      </c>
      <c r="F19" s="316">
        <v>20.440000000000001</v>
      </c>
      <c r="G19" s="39"/>
      <c r="H19" s="45"/>
    </row>
    <row r="20" s="2" customFormat="1" ht="16.8" customHeight="1">
      <c r="A20" s="39"/>
      <c r="B20" s="45"/>
      <c r="C20" s="315" t="s">
        <v>1</v>
      </c>
      <c r="D20" s="315" t="s">
        <v>1127</v>
      </c>
      <c r="E20" s="18" t="s">
        <v>1</v>
      </c>
      <c r="F20" s="316">
        <v>0.5</v>
      </c>
      <c r="G20" s="39"/>
      <c r="H20" s="45"/>
    </row>
    <row r="21" s="2" customFormat="1" ht="16.8" customHeight="1">
      <c r="A21" s="39"/>
      <c r="B21" s="45"/>
      <c r="C21" s="315" t="s">
        <v>1</v>
      </c>
      <c r="D21" s="315" t="s">
        <v>1128</v>
      </c>
      <c r="E21" s="18" t="s">
        <v>1</v>
      </c>
      <c r="F21" s="316">
        <v>11.199999999999999</v>
      </c>
      <c r="G21" s="39"/>
      <c r="H21" s="45"/>
    </row>
    <row r="22" s="2" customFormat="1" ht="16.8" customHeight="1">
      <c r="A22" s="39"/>
      <c r="B22" s="45"/>
      <c r="C22" s="315" t="s">
        <v>201</v>
      </c>
      <c r="D22" s="315" t="s">
        <v>263</v>
      </c>
      <c r="E22" s="18" t="s">
        <v>1</v>
      </c>
      <c r="F22" s="316">
        <v>35.740000000000002</v>
      </c>
      <c r="G22" s="39"/>
      <c r="H22" s="45"/>
    </row>
    <row r="23" s="2" customFormat="1" ht="16.8" customHeight="1">
      <c r="A23" s="39"/>
      <c r="B23" s="45"/>
      <c r="C23" s="314" t="s">
        <v>1689</v>
      </c>
      <c r="D23" s="39"/>
      <c r="E23" s="39"/>
      <c r="F23" s="39"/>
      <c r="G23" s="39"/>
      <c r="H23" s="45"/>
    </row>
    <row r="24" s="2" customFormat="1">
      <c r="A24" s="39"/>
      <c r="B24" s="45"/>
      <c r="C24" s="315" t="s">
        <v>1122</v>
      </c>
      <c r="D24" s="315" t="s">
        <v>1123</v>
      </c>
      <c r="E24" s="18" t="s">
        <v>199</v>
      </c>
      <c r="F24" s="316">
        <v>35.740000000000002</v>
      </c>
      <c r="G24" s="39"/>
      <c r="H24" s="45"/>
    </row>
    <row r="25" s="2" customFormat="1">
      <c r="A25" s="39"/>
      <c r="B25" s="45"/>
      <c r="C25" s="315" t="s">
        <v>1139</v>
      </c>
      <c r="D25" s="315" t="s">
        <v>1140</v>
      </c>
      <c r="E25" s="18" t="s">
        <v>266</v>
      </c>
      <c r="F25" s="316">
        <v>64.331999999999994</v>
      </c>
      <c r="G25" s="39"/>
      <c r="H25" s="45"/>
    </row>
    <row r="26" s="2" customFormat="1" ht="16.8" customHeight="1">
      <c r="A26" s="39"/>
      <c r="B26" s="45"/>
      <c r="C26" s="315" t="s">
        <v>1135</v>
      </c>
      <c r="D26" s="315" t="s">
        <v>1136</v>
      </c>
      <c r="E26" s="18" t="s">
        <v>199</v>
      </c>
      <c r="F26" s="316">
        <v>35.740000000000002</v>
      </c>
      <c r="G26" s="39"/>
      <c r="H26" s="45"/>
    </row>
    <row r="27" s="2" customFormat="1">
      <c r="A27" s="39"/>
      <c r="B27" s="45"/>
      <c r="C27" s="315" t="s">
        <v>1130</v>
      </c>
      <c r="D27" s="315" t="s">
        <v>1131</v>
      </c>
      <c r="E27" s="18" t="s">
        <v>199</v>
      </c>
      <c r="F27" s="316">
        <v>321.66000000000003</v>
      </c>
      <c r="G27" s="39"/>
      <c r="H27" s="45"/>
    </row>
    <row r="28" s="2" customFormat="1" ht="26.4" customHeight="1">
      <c r="A28" s="39"/>
      <c r="B28" s="45"/>
      <c r="C28" s="309" t="s">
        <v>92</v>
      </c>
      <c r="D28" s="309" t="s">
        <v>93</v>
      </c>
      <c r="E28" s="39"/>
      <c r="F28" s="39"/>
      <c r="G28" s="39"/>
      <c r="H28" s="45"/>
    </row>
    <row r="29" s="2" customFormat="1" ht="16.8" customHeight="1">
      <c r="A29" s="39"/>
      <c r="B29" s="45"/>
      <c r="C29" s="310" t="s">
        <v>1143</v>
      </c>
      <c r="D29" s="311" t="s">
        <v>1144</v>
      </c>
      <c r="E29" s="312" t="s">
        <v>223</v>
      </c>
      <c r="F29" s="313">
        <v>14</v>
      </c>
      <c r="G29" s="39"/>
      <c r="H29" s="45"/>
    </row>
    <row r="30" s="2" customFormat="1" ht="16.8" customHeight="1">
      <c r="A30" s="39"/>
      <c r="B30" s="45"/>
      <c r="C30" s="315" t="s">
        <v>1</v>
      </c>
      <c r="D30" s="315" t="s">
        <v>1268</v>
      </c>
      <c r="E30" s="18" t="s">
        <v>1</v>
      </c>
      <c r="F30" s="316">
        <v>0</v>
      </c>
      <c r="G30" s="39"/>
      <c r="H30" s="45"/>
    </row>
    <row r="31" s="2" customFormat="1" ht="16.8" customHeight="1">
      <c r="A31" s="39"/>
      <c r="B31" s="45"/>
      <c r="C31" s="315" t="s">
        <v>1</v>
      </c>
      <c r="D31" s="315" t="s">
        <v>1269</v>
      </c>
      <c r="E31" s="18" t="s">
        <v>1</v>
      </c>
      <c r="F31" s="316">
        <v>14</v>
      </c>
      <c r="G31" s="39"/>
      <c r="H31" s="45"/>
    </row>
    <row r="32" s="2" customFormat="1" ht="16.8" customHeight="1">
      <c r="A32" s="39"/>
      <c r="B32" s="45"/>
      <c r="C32" s="315" t="s">
        <v>1</v>
      </c>
      <c r="D32" s="315" t="s">
        <v>1270</v>
      </c>
      <c r="E32" s="18" t="s">
        <v>1</v>
      </c>
      <c r="F32" s="316">
        <v>0</v>
      </c>
      <c r="G32" s="39"/>
      <c r="H32" s="45"/>
    </row>
    <row r="33" s="2" customFormat="1" ht="16.8" customHeight="1">
      <c r="A33" s="39"/>
      <c r="B33" s="45"/>
      <c r="C33" s="315" t="s">
        <v>1</v>
      </c>
      <c r="D33" s="315" t="s">
        <v>1271</v>
      </c>
      <c r="E33" s="18" t="s">
        <v>1</v>
      </c>
      <c r="F33" s="316">
        <v>0</v>
      </c>
      <c r="G33" s="39"/>
      <c r="H33" s="45"/>
    </row>
    <row r="34" s="2" customFormat="1" ht="16.8" customHeight="1">
      <c r="A34" s="39"/>
      <c r="B34" s="45"/>
      <c r="C34" s="315" t="s">
        <v>1</v>
      </c>
      <c r="D34" s="315" t="s">
        <v>1272</v>
      </c>
      <c r="E34" s="18" t="s">
        <v>1</v>
      </c>
      <c r="F34" s="316">
        <v>0</v>
      </c>
      <c r="G34" s="39"/>
      <c r="H34" s="45"/>
    </row>
    <row r="35" s="2" customFormat="1" ht="16.8" customHeight="1">
      <c r="A35" s="39"/>
      <c r="B35" s="45"/>
      <c r="C35" s="315" t="s">
        <v>1143</v>
      </c>
      <c r="D35" s="315" t="s">
        <v>1235</v>
      </c>
      <c r="E35" s="18" t="s">
        <v>1</v>
      </c>
      <c r="F35" s="316">
        <v>14</v>
      </c>
      <c r="G35" s="39"/>
      <c r="H35" s="45"/>
    </row>
    <row r="36" s="2" customFormat="1" ht="16.8" customHeight="1">
      <c r="A36" s="39"/>
      <c r="B36" s="45"/>
      <c r="C36" s="314" t="s">
        <v>1689</v>
      </c>
      <c r="D36" s="39"/>
      <c r="E36" s="39"/>
      <c r="F36" s="39"/>
      <c r="G36" s="39"/>
      <c r="H36" s="45"/>
    </row>
    <row r="37" s="2" customFormat="1" ht="16.8" customHeight="1">
      <c r="A37" s="39"/>
      <c r="B37" s="45"/>
      <c r="C37" s="315" t="s">
        <v>1260</v>
      </c>
      <c r="D37" s="315" t="s">
        <v>1261</v>
      </c>
      <c r="E37" s="18" t="s">
        <v>223</v>
      </c>
      <c r="F37" s="316">
        <v>106</v>
      </c>
      <c r="G37" s="39"/>
      <c r="H37" s="45"/>
    </row>
    <row r="38" s="2" customFormat="1">
      <c r="A38" s="39"/>
      <c r="B38" s="45"/>
      <c r="C38" s="315" t="s">
        <v>1588</v>
      </c>
      <c r="D38" s="315" t="s">
        <v>1589</v>
      </c>
      <c r="E38" s="18" t="s">
        <v>223</v>
      </c>
      <c r="F38" s="316">
        <v>14</v>
      </c>
      <c r="G38" s="39"/>
      <c r="H38" s="45"/>
    </row>
    <row r="39" s="2" customFormat="1" ht="16.8" customHeight="1">
      <c r="A39" s="39"/>
      <c r="B39" s="45"/>
      <c r="C39" s="315" t="s">
        <v>1620</v>
      </c>
      <c r="D39" s="315" t="s">
        <v>1621</v>
      </c>
      <c r="E39" s="18" t="s">
        <v>223</v>
      </c>
      <c r="F39" s="316">
        <v>106</v>
      </c>
      <c r="G39" s="39"/>
      <c r="H39" s="45"/>
    </row>
    <row r="40" s="2" customFormat="1" ht="16.8" customHeight="1">
      <c r="A40" s="39"/>
      <c r="B40" s="45"/>
      <c r="C40" s="315" t="s">
        <v>1644</v>
      </c>
      <c r="D40" s="315" t="s">
        <v>1645</v>
      </c>
      <c r="E40" s="18" t="s">
        <v>266</v>
      </c>
      <c r="F40" s="316">
        <v>37.716000000000001</v>
      </c>
      <c r="G40" s="39"/>
      <c r="H40" s="45"/>
    </row>
    <row r="41" s="2" customFormat="1" ht="16.8" customHeight="1">
      <c r="A41" s="39"/>
      <c r="B41" s="45"/>
      <c r="C41" s="315" t="s">
        <v>1591</v>
      </c>
      <c r="D41" s="315" t="s">
        <v>1592</v>
      </c>
      <c r="E41" s="18" t="s">
        <v>223</v>
      </c>
      <c r="F41" s="316">
        <v>14.42</v>
      </c>
      <c r="G41" s="39"/>
      <c r="H41" s="45"/>
    </row>
    <row r="42" s="2" customFormat="1" ht="16.8" customHeight="1">
      <c r="A42" s="39"/>
      <c r="B42" s="45"/>
      <c r="C42" s="310" t="s">
        <v>1145</v>
      </c>
      <c r="D42" s="311" t="s">
        <v>1146</v>
      </c>
      <c r="E42" s="312" t="s">
        <v>223</v>
      </c>
      <c r="F42" s="313">
        <v>92</v>
      </c>
      <c r="G42" s="39"/>
      <c r="H42" s="45"/>
    </row>
    <row r="43" s="2" customFormat="1" ht="16.8" customHeight="1">
      <c r="A43" s="39"/>
      <c r="B43" s="45"/>
      <c r="C43" s="315" t="s">
        <v>1</v>
      </c>
      <c r="D43" s="315" t="s">
        <v>1263</v>
      </c>
      <c r="E43" s="18" t="s">
        <v>1</v>
      </c>
      <c r="F43" s="316">
        <v>0</v>
      </c>
      <c r="G43" s="39"/>
      <c r="H43" s="45"/>
    </row>
    <row r="44" s="2" customFormat="1" ht="16.8" customHeight="1">
      <c r="A44" s="39"/>
      <c r="B44" s="45"/>
      <c r="C44" s="315" t="s">
        <v>1</v>
      </c>
      <c r="D44" s="315" t="s">
        <v>1264</v>
      </c>
      <c r="E44" s="18" t="s">
        <v>1</v>
      </c>
      <c r="F44" s="316">
        <v>40</v>
      </c>
      <c r="G44" s="39"/>
      <c r="H44" s="45"/>
    </row>
    <row r="45" s="2" customFormat="1" ht="16.8" customHeight="1">
      <c r="A45" s="39"/>
      <c r="B45" s="45"/>
      <c r="C45" s="315" t="s">
        <v>1</v>
      </c>
      <c r="D45" s="315" t="s">
        <v>1265</v>
      </c>
      <c r="E45" s="18" t="s">
        <v>1</v>
      </c>
      <c r="F45" s="316">
        <v>33</v>
      </c>
      <c r="G45" s="39"/>
      <c r="H45" s="45"/>
    </row>
    <row r="46" s="2" customFormat="1" ht="16.8" customHeight="1">
      <c r="A46" s="39"/>
      <c r="B46" s="45"/>
      <c r="C46" s="315" t="s">
        <v>1</v>
      </c>
      <c r="D46" s="315" t="s">
        <v>1266</v>
      </c>
      <c r="E46" s="18" t="s">
        <v>1</v>
      </c>
      <c r="F46" s="316">
        <v>6</v>
      </c>
      <c r="G46" s="39"/>
      <c r="H46" s="45"/>
    </row>
    <row r="47" s="2" customFormat="1" ht="16.8" customHeight="1">
      <c r="A47" s="39"/>
      <c r="B47" s="45"/>
      <c r="C47" s="315" t="s">
        <v>1</v>
      </c>
      <c r="D47" s="315" t="s">
        <v>1267</v>
      </c>
      <c r="E47" s="18" t="s">
        <v>1</v>
      </c>
      <c r="F47" s="316">
        <v>13</v>
      </c>
      <c r="G47" s="39"/>
      <c r="H47" s="45"/>
    </row>
    <row r="48" s="2" customFormat="1" ht="16.8" customHeight="1">
      <c r="A48" s="39"/>
      <c r="B48" s="45"/>
      <c r="C48" s="315" t="s">
        <v>1145</v>
      </c>
      <c r="D48" s="315" t="s">
        <v>1235</v>
      </c>
      <c r="E48" s="18" t="s">
        <v>1</v>
      </c>
      <c r="F48" s="316">
        <v>92</v>
      </c>
      <c r="G48" s="39"/>
      <c r="H48" s="45"/>
    </row>
    <row r="49" s="2" customFormat="1" ht="16.8" customHeight="1">
      <c r="A49" s="39"/>
      <c r="B49" s="45"/>
      <c r="C49" s="314" t="s">
        <v>1689</v>
      </c>
      <c r="D49" s="39"/>
      <c r="E49" s="39"/>
      <c r="F49" s="39"/>
      <c r="G49" s="39"/>
      <c r="H49" s="45"/>
    </row>
    <row r="50" s="2" customFormat="1" ht="16.8" customHeight="1">
      <c r="A50" s="39"/>
      <c r="B50" s="45"/>
      <c r="C50" s="315" t="s">
        <v>1260</v>
      </c>
      <c r="D50" s="315" t="s">
        <v>1261</v>
      </c>
      <c r="E50" s="18" t="s">
        <v>223</v>
      </c>
      <c r="F50" s="316">
        <v>106</v>
      </c>
      <c r="G50" s="39"/>
      <c r="H50" s="45"/>
    </row>
    <row r="51" s="2" customFormat="1" ht="16.8" customHeight="1">
      <c r="A51" s="39"/>
      <c r="B51" s="45"/>
      <c r="C51" s="315" t="s">
        <v>1595</v>
      </c>
      <c r="D51" s="315" t="s">
        <v>1596</v>
      </c>
      <c r="E51" s="18" t="s">
        <v>223</v>
      </c>
      <c r="F51" s="316">
        <v>159</v>
      </c>
      <c r="G51" s="39"/>
      <c r="H51" s="45"/>
    </row>
    <row r="52" s="2" customFormat="1" ht="16.8" customHeight="1">
      <c r="A52" s="39"/>
      <c r="B52" s="45"/>
      <c r="C52" s="315" t="s">
        <v>1620</v>
      </c>
      <c r="D52" s="315" t="s">
        <v>1621</v>
      </c>
      <c r="E52" s="18" t="s">
        <v>223</v>
      </c>
      <c r="F52" s="316">
        <v>106</v>
      </c>
      <c r="G52" s="39"/>
      <c r="H52" s="45"/>
    </row>
    <row r="53" s="2" customFormat="1" ht="16.8" customHeight="1">
      <c r="A53" s="39"/>
      <c r="B53" s="45"/>
      <c r="C53" s="315" t="s">
        <v>1644</v>
      </c>
      <c r="D53" s="315" t="s">
        <v>1645</v>
      </c>
      <c r="E53" s="18" t="s">
        <v>266</v>
      </c>
      <c r="F53" s="316">
        <v>37.716000000000001</v>
      </c>
      <c r="G53" s="39"/>
      <c r="H53" s="45"/>
    </row>
    <row r="54" s="2" customFormat="1" ht="16.8" customHeight="1">
      <c r="A54" s="39"/>
      <c r="B54" s="45"/>
      <c r="C54" s="315" t="s">
        <v>1601</v>
      </c>
      <c r="D54" s="315" t="s">
        <v>1602</v>
      </c>
      <c r="E54" s="18" t="s">
        <v>223</v>
      </c>
      <c r="F54" s="316">
        <v>159</v>
      </c>
      <c r="G54" s="39"/>
      <c r="H54" s="45"/>
    </row>
    <row r="55" s="2" customFormat="1" ht="16.8" customHeight="1">
      <c r="A55" s="39"/>
      <c r="B55" s="45"/>
      <c r="C55" s="310" t="s">
        <v>1147</v>
      </c>
      <c r="D55" s="311" t="s">
        <v>1148</v>
      </c>
      <c r="E55" s="312" t="s">
        <v>223</v>
      </c>
      <c r="F55" s="313">
        <v>2</v>
      </c>
      <c r="G55" s="39"/>
      <c r="H55" s="45"/>
    </row>
    <row r="56" s="2" customFormat="1" ht="16.8" customHeight="1">
      <c r="A56" s="39"/>
      <c r="B56" s="45"/>
      <c r="C56" s="315" t="s">
        <v>1</v>
      </c>
      <c r="D56" s="315" t="s">
        <v>1373</v>
      </c>
      <c r="E56" s="18" t="s">
        <v>1</v>
      </c>
      <c r="F56" s="316">
        <v>2</v>
      </c>
      <c r="G56" s="39"/>
      <c r="H56" s="45"/>
    </row>
    <row r="57" s="2" customFormat="1" ht="16.8" customHeight="1">
      <c r="A57" s="39"/>
      <c r="B57" s="45"/>
      <c r="C57" s="315" t="s">
        <v>1147</v>
      </c>
      <c r="D57" s="315" t="s">
        <v>263</v>
      </c>
      <c r="E57" s="18" t="s">
        <v>1</v>
      </c>
      <c r="F57" s="316">
        <v>2</v>
      </c>
      <c r="G57" s="39"/>
      <c r="H57" s="45"/>
    </row>
    <row r="58" s="2" customFormat="1" ht="16.8" customHeight="1">
      <c r="A58" s="39"/>
      <c r="B58" s="45"/>
      <c r="C58" s="314" t="s">
        <v>1689</v>
      </c>
      <c r="D58" s="39"/>
      <c r="E58" s="39"/>
      <c r="F58" s="39"/>
      <c r="G58" s="39"/>
      <c r="H58" s="45"/>
    </row>
    <row r="59" s="2" customFormat="1" ht="16.8" customHeight="1">
      <c r="A59" s="39"/>
      <c r="B59" s="45"/>
      <c r="C59" s="315" t="s">
        <v>1370</v>
      </c>
      <c r="D59" s="315" t="s">
        <v>1371</v>
      </c>
      <c r="E59" s="18" t="s">
        <v>223</v>
      </c>
      <c r="F59" s="316">
        <v>5</v>
      </c>
      <c r="G59" s="39"/>
      <c r="H59" s="45"/>
    </row>
    <row r="60" s="2" customFormat="1">
      <c r="A60" s="39"/>
      <c r="B60" s="45"/>
      <c r="C60" s="315" t="s">
        <v>1294</v>
      </c>
      <c r="D60" s="315" t="s">
        <v>1295</v>
      </c>
      <c r="E60" s="18" t="s">
        <v>199</v>
      </c>
      <c r="F60" s="316">
        <v>15.9</v>
      </c>
      <c r="G60" s="39"/>
      <c r="H60" s="45"/>
    </row>
    <row r="61" s="2" customFormat="1">
      <c r="A61" s="39"/>
      <c r="B61" s="45"/>
      <c r="C61" s="315" t="s">
        <v>1480</v>
      </c>
      <c r="D61" s="315" t="s">
        <v>1481</v>
      </c>
      <c r="E61" s="18" t="s">
        <v>223</v>
      </c>
      <c r="F61" s="316">
        <v>2</v>
      </c>
      <c r="G61" s="39"/>
      <c r="H61" s="45"/>
    </row>
    <row r="62" s="2" customFormat="1" ht="16.8" customHeight="1">
      <c r="A62" s="39"/>
      <c r="B62" s="45"/>
      <c r="C62" s="315" t="s">
        <v>1545</v>
      </c>
      <c r="D62" s="315" t="s">
        <v>1546</v>
      </c>
      <c r="E62" s="18" t="s">
        <v>199</v>
      </c>
      <c r="F62" s="316">
        <v>0.503</v>
      </c>
      <c r="G62" s="39"/>
      <c r="H62" s="45"/>
    </row>
    <row r="63" s="2" customFormat="1" ht="16.8" customHeight="1">
      <c r="A63" s="39"/>
      <c r="B63" s="45"/>
      <c r="C63" s="315" t="s">
        <v>1549</v>
      </c>
      <c r="D63" s="315" t="s">
        <v>1550</v>
      </c>
      <c r="E63" s="18" t="s">
        <v>223</v>
      </c>
      <c r="F63" s="316">
        <v>2</v>
      </c>
      <c r="G63" s="39"/>
      <c r="H63" s="45"/>
    </row>
    <row r="64" s="2" customFormat="1" ht="16.8" customHeight="1">
      <c r="A64" s="39"/>
      <c r="B64" s="45"/>
      <c r="C64" s="315" t="s">
        <v>1483</v>
      </c>
      <c r="D64" s="315" t="s">
        <v>1484</v>
      </c>
      <c r="E64" s="18" t="s">
        <v>223</v>
      </c>
      <c r="F64" s="316">
        <v>2</v>
      </c>
      <c r="G64" s="39"/>
      <c r="H64" s="45"/>
    </row>
    <row r="65" s="2" customFormat="1" ht="16.8" customHeight="1">
      <c r="A65" s="39"/>
      <c r="B65" s="45"/>
      <c r="C65" s="310" t="s">
        <v>1149</v>
      </c>
      <c r="D65" s="311" t="s">
        <v>1150</v>
      </c>
      <c r="E65" s="312" t="s">
        <v>223</v>
      </c>
      <c r="F65" s="313">
        <v>318.30000000000001</v>
      </c>
      <c r="G65" s="39"/>
      <c r="H65" s="45"/>
    </row>
    <row r="66" s="2" customFormat="1" ht="16.8" customHeight="1">
      <c r="A66" s="39"/>
      <c r="B66" s="45"/>
      <c r="C66" s="315" t="s">
        <v>1</v>
      </c>
      <c r="D66" s="315" t="s">
        <v>1286</v>
      </c>
      <c r="E66" s="18" t="s">
        <v>1</v>
      </c>
      <c r="F66" s="316">
        <v>0</v>
      </c>
      <c r="G66" s="39"/>
      <c r="H66" s="45"/>
    </row>
    <row r="67" s="2" customFormat="1" ht="16.8" customHeight="1">
      <c r="A67" s="39"/>
      <c r="B67" s="45"/>
      <c r="C67" s="315" t="s">
        <v>1</v>
      </c>
      <c r="D67" s="315" t="s">
        <v>1287</v>
      </c>
      <c r="E67" s="18" t="s">
        <v>1</v>
      </c>
      <c r="F67" s="316">
        <v>67.200000000000003</v>
      </c>
      <c r="G67" s="39"/>
      <c r="H67" s="45"/>
    </row>
    <row r="68" s="2" customFormat="1" ht="16.8" customHeight="1">
      <c r="A68" s="39"/>
      <c r="B68" s="45"/>
      <c r="C68" s="315" t="s">
        <v>1</v>
      </c>
      <c r="D68" s="315" t="s">
        <v>1288</v>
      </c>
      <c r="E68" s="18" t="s">
        <v>1</v>
      </c>
      <c r="F68" s="316">
        <v>34.600000000000001</v>
      </c>
      <c r="G68" s="39"/>
      <c r="H68" s="45"/>
    </row>
    <row r="69" s="2" customFormat="1" ht="16.8" customHeight="1">
      <c r="A69" s="39"/>
      <c r="B69" s="45"/>
      <c r="C69" s="315" t="s">
        <v>1</v>
      </c>
      <c r="D69" s="315" t="s">
        <v>1289</v>
      </c>
      <c r="E69" s="18" t="s">
        <v>1</v>
      </c>
      <c r="F69" s="316">
        <v>22.899999999999999</v>
      </c>
      <c r="G69" s="39"/>
      <c r="H69" s="45"/>
    </row>
    <row r="70" s="2" customFormat="1" ht="16.8" customHeight="1">
      <c r="A70" s="39"/>
      <c r="B70" s="45"/>
      <c r="C70" s="315" t="s">
        <v>1</v>
      </c>
      <c r="D70" s="315" t="s">
        <v>1290</v>
      </c>
      <c r="E70" s="18" t="s">
        <v>1</v>
      </c>
      <c r="F70" s="316">
        <v>189.09999999999999</v>
      </c>
      <c r="G70" s="39"/>
      <c r="H70" s="45"/>
    </row>
    <row r="71" s="2" customFormat="1" ht="16.8" customHeight="1">
      <c r="A71" s="39"/>
      <c r="B71" s="45"/>
      <c r="C71" s="315" t="s">
        <v>1</v>
      </c>
      <c r="D71" s="315" t="s">
        <v>1291</v>
      </c>
      <c r="E71" s="18" t="s">
        <v>1</v>
      </c>
      <c r="F71" s="316">
        <v>4.5</v>
      </c>
      <c r="G71" s="39"/>
      <c r="H71" s="45"/>
    </row>
    <row r="72" s="2" customFormat="1" ht="16.8" customHeight="1">
      <c r="A72" s="39"/>
      <c r="B72" s="45"/>
      <c r="C72" s="315" t="s">
        <v>1149</v>
      </c>
      <c r="D72" s="315" t="s">
        <v>1235</v>
      </c>
      <c r="E72" s="18" t="s">
        <v>1</v>
      </c>
      <c r="F72" s="316">
        <v>318.30000000000001</v>
      </c>
      <c r="G72" s="39"/>
      <c r="H72" s="45"/>
    </row>
    <row r="73" s="2" customFormat="1" ht="16.8" customHeight="1">
      <c r="A73" s="39"/>
      <c r="B73" s="45"/>
      <c r="C73" s="314" t="s">
        <v>1689</v>
      </c>
      <c r="D73" s="39"/>
      <c r="E73" s="39"/>
      <c r="F73" s="39"/>
      <c r="G73" s="39"/>
      <c r="H73" s="45"/>
    </row>
    <row r="74" s="2" customFormat="1" ht="16.8" customHeight="1">
      <c r="A74" s="39"/>
      <c r="B74" s="45"/>
      <c r="C74" s="315" t="s">
        <v>1283</v>
      </c>
      <c r="D74" s="315" t="s">
        <v>1284</v>
      </c>
      <c r="E74" s="18" t="s">
        <v>199</v>
      </c>
      <c r="F74" s="316">
        <v>57.293999999999997</v>
      </c>
      <c r="G74" s="39"/>
      <c r="H74" s="45"/>
    </row>
    <row r="75" s="2" customFormat="1" ht="16.8" customHeight="1">
      <c r="A75" s="39"/>
      <c r="B75" s="45"/>
      <c r="C75" s="310" t="s">
        <v>1152</v>
      </c>
      <c r="D75" s="311" t="s">
        <v>1153</v>
      </c>
      <c r="E75" s="312" t="s">
        <v>432</v>
      </c>
      <c r="F75" s="313">
        <v>22.5</v>
      </c>
      <c r="G75" s="39"/>
      <c r="H75" s="45"/>
    </row>
    <row r="76" s="2" customFormat="1" ht="16.8" customHeight="1">
      <c r="A76" s="39"/>
      <c r="B76" s="45"/>
      <c r="C76" s="315" t="s">
        <v>1</v>
      </c>
      <c r="D76" s="315" t="s">
        <v>1236</v>
      </c>
      <c r="E76" s="18" t="s">
        <v>1</v>
      </c>
      <c r="F76" s="316">
        <v>0</v>
      </c>
      <c r="G76" s="39"/>
      <c r="H76" s="45"/>
    </row>
    <row r="77" s="2" customFormat="1" ht="16.8" customHeight="1">
      <c r="A77" s="39"/>
      <c r="B77" s="45"/>
      <c r="C77" s="315" t="s">
        <v>1</v>
      </c>
      <c r="D77" s="315" t="s">
        <v>1237</v>
      </c>
      <c r="E77" s="18" t="s">
        <v>1</v>
      </c>
      <c r="F77" s="316">
        <v>8.3000000000000007</v>
      </c>
      <c r="G77" s="39"/>
      <c r="H77" s="45"/>
    </row>
    <row r="78" s="2" customFormat="1" ht="16.8" customHeight="1">
      <c r="A78" s="39"/>
      <c r="B78" s="45"/>
      <c r="C78" s="315" t="s">
        <v>1</v>
      </c>
      <c r="D78" s="315" t="s">
        <v>1238</v>
      </c>
      <c r="E78" s="18" t="s">
        <v>1</v>
      </c>
      <c r="F78" s="316">
        <v>6.5999999999999996</v>
      </c>
      <c r="G78" s="39"/>
      <c r="H78" s="45"/>
    </row>
    <row r="79" s="2" customFormat="1" ht="16.8" customHeight="1">
      <c r="A79" s="39"/>
      <c r="B79" s="45"/>
      <c r="C79" s="315" t="s">
        <v>1</v>
      </c>
      <c r="D79" s="315" t="s">
        <v>1239</v>
      </c>
      <c r="E79" s="18" t="s">
        <v>1</v>
      </c>
      <c r="F79" s="316">
        <v>2.7999999999999998</v>
      </c>
      <c r="G79" s="39"/>
      <c r="H79" s="45"/>
    </row>
    <row r="80" s="2" customFormat="1" ht="16.8" customHeight="1">
      <c r="A80" s="39"/>
      <c r="B80" s="45"/>
      <c r="C80" s="315" t="s">
        <v>1</v>
      </c>
      <c r="D80" s="315" t="s">
        <v>1240</v>
      </c>
      <c r="E80" s="18" t="s">
        <v>1</v>
      </c>
      <c r="F80" s="316">
        <v>4.7999999999999998</v>
      </c>
      <c r="G80" s="39"/>
      <c r="H80" s="45"/>
    </row>
    <row r="81" s="2" customFormat="1" ht="16.8" customHeight="1">
      <c r="A81" s="39"/>
      <c r="B81" s="45"/>
      <c r="C81" s="315" t="s">
        <v>1152</v>
      </c>
      <c r="D81" s="315" t="s">
        <v>263</v>
      </c>
      <c r="E81" s="18" t="s">
        <v>1</v>
      </c>
      <c r="F81" s="316">
        <v>22.5</v>
      </c>
      <c r="G81" s="39"/>
      <c r="H81" s="45"/>
    </row>
    <row r="82" s="2" customFormat="1" ht="16.8" customHeight="1">
      <c r="A82" s="39"/>
      <c r="B82" s="45"/>
      <c r="C82" s="314" t="s">
        <v>1689</v>
      </c>
      <c r="D82" s="39"/>
      <c r="E82" s="39"/>
      <c r="F82" s="39"/>
      <c r="G82" s="39"/>
      <c r="H82" s="45"/>
    </row>
    <row r="83" s="2" customFormat="1" ht="16.8" customHeight="1">
      <c r="A83" s="39"/>
      <c r="B83" s="45"/>
      <c r="C83" s="315" t="s">
        <v>1227</v>
      </c>
      <c r="D83" s="315" t="s">
        <v>1228</v>
      </c>
      <c r="E83" s="18" t="s">
        <v>432</v>
      </c>
      <c r="F83" s="316">
        <v>146.30000000000001</v>
      </c>
      <c r="G83" s="39"/>
      <c r="H83" s="45"/>
    </row>
    <row r="84" s="2" customFormat="1" ht="16.8" customHeight="1">
      <c r="A84" s="39"/>
      <c r="B84" s="45"/>
      <c r="C84" s="315" t="s">
        <v>1242</v>
      </c>
      <c r="D84" s="315" t="s">
        <v>1243</v>
      </c>
      <c r="E84" s="18" t="s">
        <v>432</v>
      </c>
      <c r="F84" s="316">
        <v>452.89999999999998</v>
      </c>
      <c r="G84" s="39"/>
      <c r="H84" s="45"/>
    </row>
    <row r="85" s="2" customFormat="1">
      <c r="A85" s="39"/>
      <c r="B85" s="45"/>
      <c r="C85" s="315" t="s">
        <v>1623</v>
      </c>
      <c r="D85" s="315" t="s">
        <v>1624</v>
      </c>
      <c r="E85" s="18" t="s">
        <v>432</v>
      </c>
      <c r="F85" s="316">
        <v>146.30000000000001</v>
      </c>
      <c r="G85" s="39"/>
      <c r="H85" s="45"/>
    </row>
    <row r="86" s="2" customFormat="1" ht="16.8" customHeight="1">
      <c r="A86" s="39"/>
      <c r="B86" s="45"/>
      <c r="C86" s="315" t="s">
        <v>1626</v>
      </c>
      <c r="D86" s="315" t="s">
        <v>1627</v>
      </c>
      <c r="E86" s="18" t="s">
        <v>266</v>
      </c>
      <c r="F86" s="316">
        <v>543.75400000000002</v>
      </c>
      <c r="G86" s="39"/>
      <c r="H86" s="45"/>
    </row>
    <row r="87" s="2" customFormat="1" ht="16.8" customHeight="1">
      <c r="A87" s="39"/>
      <c r="B87" s="45"/>
      <c r="C87" s="315" t="s">
        <v>1644</v>
      </c>
      <c r="D87" s="315" t="s">
        <v>1645</v>
      </c>
      <c r="E87" s="18" t="s">
        <v>266</v>
      </c>
      <c r="F87" s="316">
        <v>37.716000000000001</v>
      </c>
      <c r="G87" s="39"/>
      <c r="H87" s="45"/>
    </row>
    <row r="88" s="2" customFormat="1" ht="16.8" customHeight="1">
      <c r="A88" s="39"/>
      <c r="B88" s="45"/>
      <c r="C88" s="310" t="s">
        <v>1155</v>
      </c>
      <c r="D88" s="311" t="s">
        <v>1156</v>
      </c>
      <c r="E88" s="312" t="s">
        <v>432</v>
      </c>
      <c r="F88" s="313">
        <v>31.5</v>
      </c>
      <c r="G88" s="39"/>
      <c r="H88" s="45"/>
    </row>
    <row r="89" s="2" customFormat="1" ht="16.8" customHeight="1">
      <c r="A89" s="39"/>
      <c r="B89" s="45"/>
      <c r="C89" s="315" t="s">
        <v>1</v>
      </c>
      <c r="D89" s="315" t="s">
        <v>1443</v>
      </c>
      <c r="E89" s="18" t="s">
        <v>1</v>
      </c>
      <c r="F89" s="316">
        <v>0</v>
      </c>
      <c r="G89" s="39"/>
      <c r="H89" s="45"/>
    </row>
    <row r="90" s="2" customFormat="1" ht="16.8" customHeight="1">
      <c r="A90" s="39"/>
      <c r="B90" s="45"/>
      <c r="C90" s="315" t="s">
        <v>1</v>
      </c>
      <c r="D90" s="315" t="s">
        <v>1444</v>
      </c>
      <c r="E90" s="18" t="s">
        <v>1</v>
      </c>
      <c r="F90" s="316">
        <v>10.1</v>
      </c>
      <c r="G90" s="39"/>
      <c r="H90" s="45"/>
    </row>
    <row r="91" s="2" customFormat="1" ht="16.8" customHeight="1">
      <c r="A91" s="39"/>
      <c r="B91" s="45"/>
      <c r="C91" s="315" t="s">
        <v>1</v>
      </c>
      <c r="D91" s="315" t="s">
        <v>1445</v>
      </c>
      <c r="E91" s="18" t="s">
        <v>1</v>
      </c>
      <c r="F91" s="316">
        <v>4.2000000000000002</v>
      </c>
      <c r="G91" s="39"/>
      <c r="H91" s="45"/>
    </row>
    <row r="92" s="2" customFormat="1" ht="16.8" customHeight="1">
      <c r="A92" s="39"/>
      <c r="B92" s="45"/>
      <c r="C92" s="315" t="s">
        <v>1</v>
      </c>
      <c r="D92" s="315" t="s">
        <v>1446</v>
      </c>
      <c r="E92" s="18" t="s">
        <v>1</v>
      </c>
      <c r="F92" s="316">
        <v>5</v>
      </c>
      <c r="G92" s="39"/>
      <c r="H92" s="45"/>
    </row>
    <row r="93" s="2" customFormat="1" ht="16.8" customHeight="1">
      <c r="A93" s="39"/>
      <c r="B93" s="45"/>
      <c r="C93" s="315" t="s">
        <v>1</v>
      </c>
      <c r="D93" s="315" t="s">
        <v>1447</v>
      </c>
      <c r="E93" s="18" t="s">
        <v>1</v>
      </c>
      <c r="F93" s="316">
        <v>4.0999999999999996</v>
      </c>
      <c r="G93" s="39"/>
      <c r="H93" s="45"/>
    </row>
    <row r="94" s="2" customFormat="1" ht="16.8" customHeight="1">
      <c r="A94" s="39"/>
      <c r="B94" s="45"/>
      <c r="C94" s="315" t="s">
        <v>1</v>
      </c>
      <c r="D94" s="315" t="s">
        <v>1448</v>
      </c>
      <c r="E94" s="18" t="s">
        <v>1</v>
      </c>
      <c r="F94" s="316">
        <v>8.0999999999999996</v>
      </c>
      <c r="G94" s="39"/>
      <c r="H94" s="45"/>
    </row>
    <row r="95" s="2" customFormat="1" ht="16.8" customHeight="1">
      <c r="A95" s="39"/>
      <c r="B95" s="45"/>
      <c r="C95" s="315" t="s">
        <v>1155</v>
      </c>
      <c r="D95" s="315" t="s">
        <v>1235</v>
      </c>
      <c r="E95" s="18" t="s">
        <v>1</v>
      </c>
      <c r="F95" s="316">
        <v>31.5</v>
      </c>
      <c r="G95" s="39"/>
      <c r="H95" s="45"/>
    </row>
    <row r="96" s="2" customFormat="1" ht="16.8" customHeight="1">
      <c r="A96" s="39"/>
      <c r="B96" s="45"/>
      <c r="C96" s="314" t="s">
        <v>1689</v>
      </c>
      <c r="D96" s="39"/>
      <c r="E96" s="39"/>
      <c r="F96" s="39"/>
      <c r="G96" s="39"/>
      <c r="H96" s="45"/>
    </row>
    <row r="97" s="2" customFormat="1" ht="16.8" customHeight="1">
      <c r="A97" s="39"/>
      <c r="B97" s="45"/>
      <c r="C97" s="315" t="s">
        <v>1434</v>
      </c>
      <c r="D97" s="315" t="s">
        <v>1435</v>
      </c>
      <c r="E97" s="18" t="s">
        <v>432</v>
      </c>
      <c r="F97" s="316">
        <v>180.19999999999999</v>
      </c>
      <c r="G97" s="39"/>
      <c r="H97" s="45"/>
    </row>
    <row r="98" s="2" customFormat="1" ht="16.8" customHeight="1">
      <c r="A98" s="39"/>
      <c r="B98" s="45"/>
      <c r="C98" s="315" t="s">
        <v>1361</v>
      </c>
      <c r="D98" s="315" t="s">
        <v>1362</v>
      </c>
      <c r="E98" s="18" t="s">
        <v>432</v>
      </c>
      <c r="F98" s="316">
        <v>709.20000000000005</v>
      </c>
      <c r="G98" s="39"/>
      <c r="H98" s="45"/>
    </row>
    <row r="99" s="2" customFormat="1" ht="16.8" customHeight="1">
      <c r="A99" s="39"/>
      <c r="B99" s="45"/>
      <c r="C99" s="315" t="s">
        <v>1407</v>
      </c>
      <c r="D99" s="315" t="s">
        <v>1408</v>
      </c>
      <c r="E99" s="18" t="s">
        <v>432</v>
      </c>
      <c r="F99" s="316">
        <v>448.69999999999999</v>
      </c>
      <c r="G99" s="39"/>
      <c r="H99" s="45"/>
    </row>
    <row r="100" s="2" customFormat="1" ht="16.8" customHeight="1">
      <c r="A100" s="39"/>
      <c r="B100" s="45"/>
      <c r="C100" s="315" t="s">
        <v>1402</v>
      </c>
      <c r="D100" s="315" t="s">
        <v>1403</v>
      </c>
      <c r="E100" s="18" t="s">
        <v>432</v>
      </c>
      <c r="F100" s="316">
        <v>448.69999999999999</v>
      </c>
      <c r="G100" s="39"/>
      <c r="H100" s="45"/>
    </row>
    <row r="101" s="2" customFormat="1" ht="16.8" customHeight="1">
      <c r="A101" s="39"/>
      <c r="B101" s="45"/>
      <c r="C101" s="315" t="s">
        <v>1459</v>
      </c>
      <c r="D101" s="315" t="s">
        <v>1460</v>
      </c>
      <c r="E101" s="18" t="s">
        <v>432</v>
      </c>
      <c r="F101" s="316">
        <v>32.445</v>
      </c>
      <c r="G101" s="39"/>
      <c r="H101" s="45"/>
    </row>
    <row r="102" s="2" customFormat="1" ht="16.8" customHeight="1">
      <c r="A102" s="39"/>
      <c r="B102" s="45"/>
      <c r="C102" s="310" t="s">
        <v>1158</v>
      </c>
      <c r="D102" s="311" t="s">
        <v>1159</v>
      </c>
      <c r="E102" s="312" t="s">
        <v>432</v>
      </c>
      <c r="F102" s="313">
        <v>36.799999999999997</v>
      </c>
      <c r="G102" s="39"/>
      <c r="H102" s="45"/>
    </row>
    <row r="103" s="2" customFormat="1" ht="16.8" customHeight="1">
      <c r="A103" s="39"/>
      <c r="B103" s="45"/>
      <c r="C103" s="315" t="s">
        <v>1</v>
      </c>
      <c r="D103" s="315" t="s">
        <v>1449</v>
      </c>
      <c r="E103" s="18" t="s">
        <v>1</v>
      </c>
      <c r="F103" s="316">
        <v>0</v>
      </c>
      <c r="G103" s="39"/>
      <c r="H103" s="45"/>
    </row>
    <row r="104" s="2" customFormat="1" ht="16.8" customHeight="1">
      <c r="A104" s="39"/>
      <c r="B104" s="45"/>
      <c r="C104" s="315" t="s">
        <v>1</v>
      </c>
      <c r="D104" s="315" t="s">
        <v>1450</v>
      </c>
      <c r="E104" s="18" t="s">
        <v>1</v>
      </c>
      <c r="F104" s="316">
        <v>11.4</v>
      </c>
      <c r="G104" s="39"/>
      <c r="H104" s="45"/>
    </row>
    <row r="105" s="2" customFormat="1" ht="16.8" customHeight="1">
      <c r="A105" s="39"/>
      <c r="B105" s="45"/>
      <c r="C105" s="315" t="s">
        <v>1</v>
      </c>
      <c r="D105" s="315" t="s">
        <v>1451</v>
      </c>
      <c r="E105" s="18" t="s">
        <v>1</v>
      </c>
      <c r="F105" s="316">
        <v>5.5</v>
      </c>
      <c r="G105" s="39"/>
      <c r="H105" s="45"/>
    </row>
    <row r="106" s="2" customFormat="1" ht="16.8" customHeight="1">
      <c r="A106" s="39"/>
      <c r="B106" s="45"/>
      <c r="C106" s="315" t="s">
        <v>1</v>
      </c>
      <c r="D106" s="315" t="s">
        <v>1452</v>
      </c>
      <c r="E106" s="18" t="s">
        <v>1</v>
      </c>
      <c r="F106" s="316">
        <v>5.7000000000000002</v>
      </c>
      <c r="G106" s="39"/>
      <c r="H106" s="45"/>
    </row>
    <row r="107" s="2" customFormat="1" ht="16.8" customHeight="1">
      <c r="A107" s="39"/>
      <c r="B107" s="45"/>
      <c r="C107" s="315" t="s">
        <v>1</v>
      </c>
      <c r="D107" s="315" t="s">
        <v>1453</v>
      </c>
      <c r="E107" s="18" t="s">
        <v>1</v>
      </c>
      <c r="F107" s="316">
        <v>5</v>
      </c>
      <c r="G107" s="39"/>
      <c r="H107" s="45"/>
    </row>
    <row r="108" s="2" customFormat="1" ht="16.8" customHeight="1">
      <c r="A108" s="39"/>
      <c r="B108" s="45"/>
      <c r="C108" s="315" t="s">
        <v>1</v>
      </c>
      <c r="D108" s="315" t="s">
        <v>1454</v>
      </c>
      <c r="E108" s="18" t="s">
        <v>1</v>
      </c>
      <c r="F108" s="316">
        <v>9.1999999999999993</v>
      </c>
      <c r="G108" s="39"/>
      <c r="H108" s="45"/>
    </row>
    <row r="109" s="2" customFormat="1" ht="16.8" customHeight="1">
      <c r="A109" s="39"/>
      <c r="B109" s="45"/>
      <c r="C109" s="315" t="s">
        <v>1158</v>
      </c>
      <c r="D109" s="315" t="s">
        <v>1235</v>
      </c>
      <c r="E109" s="18" t="s">
        <v>1</v>
      </c>
      <c r="F109" s="316">
        <v>36.799999999999997</v>
      </c>
      <c r="G109" s="39"/>
      <c r="H109" s="45"/>
    </row>
    <row r="110" s="2" customFormat="1" ht="16.8" customHeight="1">
      <c r="A110" s="39"/>
      <c r="B110" s="45"/>
      <c r="C110" s="314" t="s">
        <v>1689</v>
      </c>
      <c r="D110" s="39"/>
      <c r="E110" s="39"/>
      <c r="F110" s="39"/>
      <c r="G110" s="39"/>
      <c r="H110" s="45"/>
    </row>
    <row r="111" s="2" customFormat="1" ht="16.8" customHeight="1">
      <c r="A111" s="39"/>
      <c r="B111" s="45"/>
      <c r="C111" s="315" t="s">
        <v>1434</v>
      </c>
      <c r="D111" s="315" t="s">
        <v>1435</v>
      </c>
      <c r="E111" s="18" t="s">
        <v>432</v>
      </c>
      <c r="F111" s="316">
        <v>180.19999999999999</v>
      </c>
      <c r="G111" s="39"/>
      <c r="H111" s="45"/>
    </row>
    <row r="112" s="2" customFormat="1" ht="16.8" customHeight="1">
      <c r="A112" s="39"/>
      <c r="B112" s="45"/>
      <c r="C112" s="315" t="s">
        <v>1361</v>
      </c>
      <c r="D112" s="315" t="s">
        <v>1362</v>
      </c>
      <c r="E112" s="18" t="s">
        <v>432</v>
      </c>
      <c r="F112" s="316">
        <v>709.20000000000005</v>
      </c>
      <c r="G112" s="39"/>
      <c r="H112" s="45"/>
    </row>
    <row r="113" s="2" customFormat="1" ht="16.8" customHeight="1">
      <c r="A113" s="39"/>
      <c r="B113" s="45"/>
      <c r="C113" s="315" t="s">
        <v>1407</v>
      </c>
      <c r="D113" s="315" t="s">
        <v>1408</v>
      </c>
      <c r="E113" s="18" t="s">
        <v>432</v>
      </c>
      <c r="F113" s="316">
        <v>448.69999999999999</v>
      </c>
      <c r="G113" s="39"/>
      <c r="H113" s="45"/>
    </row>
    <row r="114" s="2" customFormat="1" ht="16.8" customHeight="1">
      <c r="A114" s="39"/>
      <c r="B114" s="45"/>
      <c r="C114" s="315" t="s">
        <v>1402</v>
      </c>
      <c r="D114" s="315" t="s">
        <v>1403</v>
      </c>
      <c r="E114" s="18" t="s">
        <v>432</v>
      </c>
      <c r="F114" s="316">
        <v>448.69999999999999</v>
      </c>
      <c r="G114" s="39"/>
      <c r="H114" s="45"/>
    </row>
    <row r="115" s="2" customFormat="1" ht="16.8" customHeight="1">
      <c r="A115" s="39"/>
      <c r="B115" s="45"/>
      <c r="C115" s="315" t="s">
        <v>1463</v>
      </c>
      <c r="D115" s="315" t="s">
        <v>1464</v>
      </c>
      <c r="E115" s="18" t="s">
        <v>432</v>
      </c>
      <c r="F115" s="316">
        <v>37.904000000000003</v>
      </c>
      <c r="G115" s="39"/>
      <c r="H115" s="45"/>
    </row>
    <row r="116" s="2" customFormat="1" ht="16.8" customHeight="1">
      <c r="A116" s="39"/>
      <c r="B116" s="45"/>
      <c r="C116" s="310" t="s">
        <v>1162</v>
      </c>
      <c r="D116" s="311" t="s">
        <v>1163</v>
      </c>
      <c r="E116" s="312" t="s">
        <v>432</v>
      </c>
      <c r="F116" s="313">
        <v>306.60000000000002</v>
      </c>
      <c r="G116" s="39"/>
      <c r="H116" s="45"/>
    </row>
    <row r="117" s="2" customFormat="1" ht="16.8" customHeight="1">
      <c r="A117" s="39"/>
      <c r="B117" s="45"/>
      <c r="C117" s="315" t="s">
        <v>1</v>
      </c>
      <c r="D117" s="315" t="s">
        <v>1230</v>
      </c>
      <c r="E117" s="18" t="s">
        <v>1</v>
      </c>
      <c r="F117" s="316">
        <v>0</v>
      </c>
      <c r="G117" s="39"/>
      <c r="H117" s="45"/>
    </row>
    <row r="118" s="2" customFormat="1" ht="16.8" customHeight="1">
      <c r="A118" s="39"/>
      <c r="B118" s="45"/>
      <c r="C118" s="315" t="s">
        <v>1</v>
      </c>
      <c r="D118" s="315" t="s">
        <v>1249</v>
      </c>
      <c r="E118" s="18" t="s">
        <v>1</v>
      </c>
      <c r="F118" s="316">
        <v>42.100000000000001</v>
      </c>
      <c r="G118" s="39"/>
      <c r="H118" s="45"/>
    </row>
    <row r="119" s="2" customFormat="1" ht="16.8" customHeight="1">
      <c r="A119" s="39"/>
      <c r="B119" s="45"/>
      <c r="C119" s="315" t="s">
        <v>1</v>
      </c>
      <c r="D119" s="315" t="s">
        <v>1250</v>
      </c>
      <c r="E119" s="18" t="s">
        <v>1</v>
      </c>
      <c r="F119" s="316">
        <v>66.799999999999997</v>
      </c>
      <c r="G119" s="39"/>
      <c r="H119" s="45"/>
    </row>
    <row r="120" s="2" customFormat="1" ht="16.8" customHeight="1">
      <c r="A120" s="39"/>
      <c r="B120" s="45"/>
      <c r="C120" s="315" t="s">
        <v>1</v>
      </c>
      <c r="D120" s="315" t="s">
        <v>1251</v>
      </c>
      <c r="E120" s="18" t="s">
        <v>1</v>
      </c>
      <c r="F120" s="316">
        <v>5.5999999999999996</v>
      </c>
      <c r="G120" s="39"/>
      <c r="H120" s="45"/>
    </row>
    <row r="121" s="2" customFormat="1" ht="16.8" customHeight="1">
      <c r="A121" s="39"/>
      <c r="B121" s="45"/>
      <c r="C121" s="315" t="s">
        <v>1</v>
      </c>
      <c r="D121" s="315" t="s">
        <v>1252</v>
      </c>
      <c r="E121" s="18" t="s">
        <v>1</v>
      </c>
      <c r="F121" s="316">
        <v>0</v>
      </c>
      <c r="G121" s="39"/>
      <c r="H121" s="45"/>
    </row>
    <row r="122" s="2" customFormat="1" ht="16.8" customHeight="1">
      <c r="A122" s="39"/>
      <c r="B122" s="45"/>
      <c r="C122" s="315" t="s">
        <v>1</v>
      </c>
      <c r="D122" s="315" t="s">
        <v>1253</v>
      </c>
      <c r="E122" s="18" t="s">
        <v>1</v>
      </c>
      <c r="F122" s="316">
        <v>12.800000000000001</v>
      </c>
      <c r="G122" s="39"/>
      <c r="H122" s="45"/>
    </row>
    <row r="123" s="2" customFormat="1" ht="16.8" customHeight="1">
      <c r="A123" s="39"/>
      <c r="B123" s="45"/>
      <c r="C123" s="315" t="s">
        <v>1</v>
      </c>
      <c r="D123" s="315" t="s">
        <v>1254</v>
      </c>
      <c r="E123" s="18" t="s">
        <v>1</v>
      </c>
      <c r="F123" s="316">
        <v>27.600000000000001</v>
      </c>
      <c r="G123" s="39"/>
      <c r="H123" s="45"/>
    </row>
    <row r="124" s="2" customFormat="1" ht="16.8" customHeight="1">
      <c r="A124" s="39"/>
      <c r="B124" s="45"/>
      <c r="C124" s="315" t="s">
        <v>1</v>
      </c>
      <c r="D124" s="315" t="s">
        <v>1255</v>
      </c>
      <c r="E124" s="18" t="s">
        <v>1</v>
      </c>
      <c r="F124" s="316">
        <v>151.69999999999999</v>
      </c>
      <c r="G124" s="39"/>
      <c r="H124" s="45"/>
    </row>
    <row r="125" s="2" customFormat="1" ht="16.8" customHeight="1">
      <c r="A125" s="39"/>
      <c r="B125" s="45"/>
      <c r="C125" s="315" t="s">
        <v>1162</v>
      </c>
      <c r="D125" s="315" t="s">
        <v>263</v>
      </c>
      <c r="E125" s="18" t="s">
        <v>1</v>
      </c>
      <c r="F125" s="316">
        <v>306.60000000000002</v>
      </c>
      <c r="G125" s="39"/>
      <c r="H125" s="45"/>
    </row>
    <row r="126" s="2" customFormat="1" ht="16.8" customHeight="1">
      <c r="A126" s="39"/>
      <c r="B126" s="45"/>
      <c r="C126" s="314" t="s">
        <v>1689</v>
      </c>
      <c r="D126" s="39"/>
      <c r="E126" s="39"/>
      <c r="F126" s="39"/>
      <c r="G126" s="39"/>
      <c r="H126" s="45"/>
    </row>
    <row r="127" s="2" customFormat="1" ht="16.8" customHeight="1">
      <c r="A127" s="39"/>
      <c r="B127" s="45"/>
      <c r="C127" s="315" t="s">
        <v>1246</v>
      </c>
      <c r="D127" s="315" t="s">
        <v>1247</v>
      </c>
      <c r="E127" s="18" t="s">
        <v>432</v>
      </c>
      <c r="F127" s="316">
        <v>306.60000000000002</v>
      </c>
      <c r="G127" s="39"/>
      <c r="H127" s="45"/>
    </row>
    <row r="128" s="2" customFormat="1" ht="16.8" customHeight="1">
      <c r="A128" s="39"/>
      <c r="B128" s="45"/>
      <c r="C128" s="315" t="s">
        <v>1242</v>
      </c>
      <c r="D128" s="315" t="s">
        <v>1243</v>
      </c>
      <c r="E128" s="18" t="s">
        <v>432</v>
      </c>
      <c r="F128" s="316">
        <v>452.89999999999998</v>
      </c>
      <c r="G128" s="39"/>
      <c r="H128" s="45"/>
    </row>
    <row r="129" s="2" customFormat="1" ht="16.8" customHeight="1">
      <c r="A129" s="39"/>
      <c r="B129" s="45"/>
      <c r="C129" s="315" t="s">
        <v>1256</v>
      </c>
      <c r="D129" s="315" t="s">
        <v>1257</v>
      </c>
      <c r="E129" s="18" t="s">
        <v>432</v>
      </c>
      <c r="F129" s="316">
        <v>543.60000000000002</v>
      </c>
      <c r="G129" s="39"/>
      <c r="H129" s="45"/>
    </row>
    <row r="130" s="2" customFormat="1" ht="16.8" customHeight="1">
      <c r="A130" s="39"/>
      <c r="B130" s="45"/>
      <c r="C130" s="315" t="s">
        <v>1626</v>
      </c>
      <c r="D130" s="315" t="s">
        <v>1627</v>
      </c>
      <c r="E130" s="18" t="s">
        <v>266</v>
      </c>
      <c r="F130" s="316">
        <v>543.75400000000002</v>
      </c>
      <c r="G130" s="39"/>
      <c r="H130" s="45"/>
    </row>
    <row r="131" s="2" customFormat="1" ht="16.8" customHeight="1">
      <c r="A131" s="39"/>
      <c r="B131" s="45"/>
      <c r="C131" s="310" t="s">
        <v>1165</v>
      </c>
      <c r="D131" s="311" t="s">
        <v>1166</v>
      </c>
      <c r="E131" s="312" t="s">
        <v>432</v>
      </c>
      <c r="F131" s="313">
        <v>268.5</v>
      </c>
      <c r="G131" s="39"/>
      <c r="H131" s="45"/>
    </row>
    <row r="132" s="2" customFormat="1" ht="16.8" customHeight="1">
      <c r="A132" s="39"/>
      <c r="B132" s="45"/>
      <c r="C132" s="315" t="s">
        <v>1</v>
      </c>
      <c r="D132" s="315" t="s">
        <v>1414</v>
      </c>
      <c r="E132" s="18" t="s">
        <v>1</v>
      </c>
      <c r="F132" s="316">
        <v>0</v>
      </c>
      <c r="G132" s="39"/>
      <c r="H132" s="45"/>
    </row>
    <row r="133" s="2" customFormat="1" ht="16.8" customHeight="1">
      <c r="A133" s="39"/>
      <c r="B133" s="45"/>
      <c r="C133" s="315" t="s">
        <v>1</v>
      </c>
      <c r="D133" s="315" t="s">
        <v>1415</v>
      </c>
      <c r="E133" s="18" t="s">
        <v>1</v>
      </c>
      <c r="F133" s="316">
        <v>19.800000000000001</v>
      </c>
      <c r="G133" s="39"/>
      <c r="H133" s="45"/>
    </row>
    <row r="134" s="2" customFormat="1" ht="16.8" customHeight="1">
      <c r="A134" s="39"/>
      <c r="B134" s="45"/>
      <c r="C134" s="315" t="s">
        <v>1</v>
      </c>
      <c r="D134" s="315" t="s">
        <v>1416</v>
      </c>
      <c r="E134" s="18" t="s">
        <v>1</v>
      </c>
      <c r="F134" s="316">
        <v>10.9</v>
      </c>
      <c r="G134" s="39"/>
      <c r="H134" s="45"/>
    </row>
    <row r="135" s="2" customFormat="1" ht="16.8" customHeight="1">
      <c r="A135" s="39"/>
      <c r="B135" s="45"/>
      <c r="C135" s="315" t="s">
        <v>1</v>
      </c>
      <c r="D135" s="315" t="s">
        <v>1417</v>
      </c>
      <c r="E135" s="18" t="s">
        <v>1</v>
      </c>
      <c r="F135" s="316">
        <v>73.400000000000006</v>
      </c>
      <c r="G135" s="39"/>
      <c r="H135" s="45"/>
    </row>
    <row r="136" s="2" customFormat="1" ht="16.8" customHeight="1">
      <c r="A136" s="39"/>
      <c r="B136" s="45"/>
      <c r="C136" s="315" t="s">
        <v>1</v>
      </c>
      <c r="D136" s="315" t="s">
        <v>1418</v>
      </c>
      <c r="E136" s="18" t="s">
        <v>1</v>
      </c>
      <c r="F136" s="316">
        <v>12.699999999999999</v>
      </c>
      <c r="G136" s="39"/>
      <c r="H136" s="45"/>
    </row>
    <row r="137" s="2" customFormat="1" ht="16.8" customHeight="1">
      <c r="A137" s="39"/>
      <c r="B137" s="45"/>
      <c r="C137" s="315" t="s">
        <v>1</v>
      </c>
      <c r="D137" s="315" t="s">
        <v>1419</v>
      </c>
      <c r="E137" s="18" t="s">
        <v>1</v>
      </c>
      <c r="F137" s="316">
        <v>151.69999999999999</v>
      </c>
      <c r="G137" s="39"/>
      <c r="H137" s="45"/>
    </row>
    <row r="138" s="2" customFormat="1" ht="16.8" customHeight="1">
      <c r="A138" s="39"/>
      <c r="B138" s="45"/>
      <c r="C138" s="315" t="s">
        <v>1165</v>
      </c>
      <c r="D138" s="315" t="s">
        <v>263</v>
      </c>
      <c r="E138" s="18" t="s">
        <v>1</v>
      </c>
      <c r="F138" s="316">
        <v>268.5</v>
      </c>
      <c r="G138" s="39"/>
      <c r="H138" s="45"/>
    </row>
    <row r="139" s="2" customFormat="1" ht="16.8" customHeight="1">
      <c r="A139" s="39"/>
      <c r="B139" s="45"/>
      <c r="C139" s="314" t="s">
        <v>1689</v>
      </c>
      <c r="D139" s="39"/>
      <c r="E139" s="39"/>
      <c r="F139" s="39"/>
      <c r="G139" s="39"/>
      <c r="H139" s="45"/>
    </row>
    <row r="140" s="2" customFormat="1" ht="16.8" customHeight="1">
      <c r="A140" s="39"/>
      <c r="B140" s="45"/>
      <c r="C140" s="315" t="s">
        <v>1411</v>
      </c>
      <c r="D140" s="315" t="s">
        <v>1412</v>
      </c>
      <c r="E140" s="18" t="s">
        <v>432</v>
      </c>
      <c r="F140" s="316">
        <v>268.5</v>
      </c>
      <c r="G140" s="39"/>
      <c r="H140" s="45"/>
    </row>
    <row r="141" s="2" customFormat="1" ht="16.8" customHeight="1">
      <c r="A141" s="39"/>
      <c r="B141" s="45"/>
      <c r="C141" s="315" t="s">
        <v>1361</v>
      </c>
      <c r="D141" s="315" t="s">
        <v>1362</v>
      </c>
      <c r="E141" s="18" t="s">
        <v>432</v>
      </c>
      <c r="F141" s="316">
        <v>709.20000000000005</v>
      </c>
      <c r="G141" s="39"/>
      <c r="H141" s="45"/>
    </row>
    <row r="142" s="2" customFormat="1" ht="16.8" customHeight="1">
      <c r="A142" s="39"/>
      <c r="B142" s="45"/>
      <c r="C142" s="315" t="s">
        <v>1407</v>
      </c>
      <c r="D142" s="315" t="s">
        <v>1408</v>
      </c>
      <c r="E142" s="18" t="s">
        <v>432</v>
      </c>
      <c r="F142" s="316">
        <v>448.69999999999999</v>
      </c>
      <c r="G142" s="39"/>
      <c r="H142" s="45"/>
    </row>
    <row r="143" s="2" customFormat="1" ht="16.8" customHeight="1">
      <c r="A143" s="39"/>
      <c r="B143" s="45"/>
      <c r="C143" s="315" t="s">
        <v>1402</v>
      </c>
      <c r="D143" s="315" t="s">
        <v>1403</v>
      </c>
      <c r="E143" s="18" t="s">
        <v>432</v>
      </c>
      <c r="F143" s="316">
        <v>448.69999999999999</v>
      </c>
      <c r="G143" s="39"/>
      <c r="H143" s="45"/>
    </row>
    <row r="144" s="2" customFormat="1" ht="16.8" customHeight="1">
      <c r="A144" s="39"/>
      <c r="B144" s="45"/>
      <c r="C144" s="315" t="s">
        <v>1420</v>
      </c>
      <c r="D144" s="315" t="s">
        <v>1421</v>
      </c>
      <c r="E144" s="18" t="s">
        <v>432</v>
      </c>
      <c r="F144" s="316">
        <v>268.5</v>
      </c>
      <c r="G144" s="39"/>
      <c r="H144" s="45"/>
    </row>
    <row r="145" s="2" customFormat="1" ht="16.8" customHeight="1">
      <c r="A145" s="39"/>
      <c r="B145" s="45"/>
      <c r="C145" s="315" t="s">
        <v>1423</v>
      </c>
      <c r="D145" s="315" t="s">
        <v>1424</v>
      </c>
      <c r="E145" s="18" t="s">
        <v>432</v>
      </c>
      <c r="F145" s="316">
        <v>268.5</v>
      </c>
      <c r="G145" s="39"/>
      <c r="H145" s="45"/>
    </row>
    <row r="146" s="2" customFormat="1" ht="16.8" customHeight="1">
      <c r="A146" s="39"/>
      <c r="B146" s="45"/>
      <c r="C146" s="315" t="s">
        <v>1426</v>
      </c>
      <c r="D146" s="315" t="s">
        <v>1427</v>
      </c>
      <c r="E146" s="18" t="s">
        <v>432</v>
      </c>
      <c r="F146" s="316">
        <v>268.5</v>
      </c>
      <c r="G146" s="39"/>
      <c r="H146" s="45"/>
    </row>
    <row r="147" s="2" customFormat="1" ht="16.8" customHeight="1">
      <c r="A147" s="39"/>
      <c r="B147" s="45"/>
      <c r="C147" s="310" t="s">
        <v>1168</v>
      </c>
      <c r="D147" s="311" t="s">
        <v>1169</v>
      </c>
      <c r="E147" s="312" t="s">
        <v>432</v>
      </c>
      <c r="F147" s="313">
        <v>123.8</v>
      </c>
      <c r="G147" s="39"/>
      <c r="H147" s="45"/>
    </row>
    <row r="148" s="2" customFormat="1" ht="16.8" customHeight="1">
      <c r="A148" s="39"/>
      <c r="B148" s="45"/>
      <c r="C148" s="315" t="s">
        <v>1</v>
      </c>
      <c r="D148" s="315" t="s">
        <v>1230</v>
      </c>
      <c r="E148" s="18" t="s">
        <v>1</v>
      </c>
      <c r="F148" s="316">
        <v>0</v>
      </c>
      <c r="G148" s="39"/>
      <c r="H148" s="45"/>
    </row>
    <row r="149" s="2" customFormat="1" ht="16.8" customHeight="1">
      <c r="A149" s="39"/>
      <c r="B149" s="45"/>
      <c r="C149" s="315" t="s">
        <v>1</v>
      </c>
      <c r="D149" s="315" t="s">
        <v>1231</v>
      </c>
      <c r="E149" s="18" t="s">
        <v>1</v>
      </c>
      <c r="F149" s="316">
        <v>55.700000000000003</v>
      </c>
      <c r="G149" s="39"/>
      <c r="H149" s="45"/>
    </row>
    <row r="150" s="2" customFormat="1" ht="16.8" customHeight="1">
      <c r="A150" s="39"/>
      <c r="B150" s="45"/>
      <c r="C150" s="315" t="s">
        <v>1</v>
      </c>
      <c r="D150" s="315" t="s">
        <v>1232</v>
      </c>
      <c r="E150" s="18" t="s">
        <v>1</v>
      </c>
      <c r="F150" s="316">
        <v>34.399999999999999</v>
      </c>
      <c r="G150" s="39"/>
      <c r="H150" s="45"/>
    </row>
    <row r="151" s="2" customFormat="1" ht="16.8" customHeight="1">
      <c r="A151" s="39"/>
      <c r="B151" s="45"/>
      <c r="C151" s="315" t="s">
        <v>1</v>
      </c>
      <c r="D151" s="315" t="s">
        <v>1233</v>
      </c>
      <c r="E151" s="18" t="s">
        <v>1</v>
      </c>
      <c r="F151" s="316">
        <v>21.699999999999999</v>
      </c>
      <c r="G151" s="39"/>
      <c r="H151" s="45"/>
    </row>
    <row r="152" s="2" customFormat="1" ht="16.8" customHeight="1">
      <c r="A152" s="39"/>
      <c r="B152" s="45"/>
      <c r="C152" s="315" t="s">
        <v>1</v>
      </c>
      <c r="D152" s="315" t="s">
        <v>1234</v>
      </c>
      <c r="E152" s="18" t="s">
        <v>1</v>
      </c>
      <c r="F152" s="316">
        <v>12</v>
      </c>
      <c r="G152" s="39"/>
      <c r="H152" s="45"/>
    </row>
    <row r="153" s="2" customFormat="1" ht="16.8" customHeight="1">
      <c r="A153" s="39"/>
      <c r="B153" s="45"/>
      <c r="C153" s="315" t="s">
        <v>1168</v>
      </c>
      <c r="D153" s="315" t="s">
        <v>263</v>
      </c>
      <c r="E153" s="18" t="s">
        <v>1</v>
      </c>
      <c r="F153" s="316">
        <v>123.8</v>
      </c>
      <c r="G153" s="39"/>
      <c r="H153" s="45"/>
    </row>
    <row r="154" s="2" customFormat="1" ht="16.8" customHeight="1">
      <c r="A154" s="39"/>
      <c r="B154" s="45"/>
      <c r="C154" s="314" t="s">
        <v>1689</v>
      </c>
      <c r="D154" s="39"/>
      <c r="E154" s="39"/>
      <c r="F154" s="39"/>
      <c r="G154" s="39"/>
      <c r="H154" s="45"/>
    </row>
    <row r="155" s="2" customFormat="1" ht="16.8" customHeight="1">
      <c r="A155" s="39"/>
      <c r="B155" s="45"/>
      <c r="C155" s="315" t="s">
        <v>1227</v>
      </c>
      <c r="D155" s="315" t="s">
        <v>1228</v>
      </c>
      <c r="E155" s="18" t="s">
        <v>432</v>
      </c>
      <c r="F155" s="316">
        <v>146.30000000000001</v>
      </c>
      <c r="G155" s="39"/>
      <c r="H155" s="45"/>
    </row>
    <row r="156" s="2" customFormat="1" ht="16.8" customHeight="1">
      <c r="A156" s="39"/>
      <c r="B156" s="45"/>
      <c r="C156" s="315" t="s">
        <v>1242</v>
      </c>
      <c r="D156" s="315" t="s">
        <v>1243</v>
      </c>
      <c r="E156" s="18" t="s">
        <v>432</v>
      </c>
      <c r="F156" s="316">
        <v>452.89999999999998</v>
      </c>
      <c r="G156" s="39"/>
      <c r="H156" s="45"/>
    </row>
    <row r="157" s="2" customFormat="1">
      <c r="A157" s="39"/>
      <c r="B157" s="45"/>
      <c r="C157" s="315" t="s">
        <v>1623</v>
      </c>
      <c r="D157" s="315" t="s">
        <v>1624</v>
      </c>
      <c r="E157" s="18" t="s">
        <v>432</v>
      </c>
      <c r="F157" s="316">
        <v>146.30000000000001</v>
      </c>
      <c r="G157" s="39"/>
      <c r="H157" s="45"/>
    </row>
    <row r="158" s="2" customFormat="1" ht="16.8" customHeight="1">
      <c r="A158" s="39"/>
      <c r="B158" s="45"/>
      <c r="C158" s="315" t="s">
        <v>1626</v>
      </c>
      <c r="D158" s="315" t="s">
        <v>1627</v>
      </c>
      <c r="E158" s="18" t="s">
        <v>266</v>
      </c>
      <c r="F158" s="316">
        <v>543.75400000000002</v>
      </c>
      <c r="G158" s="39"/>
      <c r="H158" s="45"/>
    </row>
    <row r="159" s="2" customFormat="1" ht="16.8" customHeight="1">
      <c r="A159" s="39"/>
      <c r="B159" s="45"/>
      <c r="C159" s="315" t="s">
        <v>1644</v>
      </c>
      <c r="D159" s="315" t="s">
        <v>1645</v>
      </c>
      <c r="E159" s="18" t="s">
        <v>266</v>
      </c>
      <c r="F159" s="316">
        <v>37.716000000000001</v>
      </c>
      <c r="G159" s="39"/>
      <c r="H159" s="45"/>
    </row>
    <row r="160" s="2" customFormat="1" ht="16.8" customHeight="1">
      <c r="A160" s="39"/>
      <c r="B160" s="45"/>
      <c r="C160" s="310" t="s">
        <v>1171</v>
      </c>
      <c r="D160" s="311" t="s">
        <v>1172</v>
      </c>
      <c r="E160" s="312" t="s">
        <v>432</v>
      </c>
      <c r="F160" s="313">
        <v>111.90000000000001</v>
      </c>
      <c r="G160" s="39"/>
      <c r="H160" s="45"/>
    </row>
    <row r="161" s="2" customFormat="1" ht="16.8" customHeight="1">
      <c r="A161" s="39"/>
      <c r="B161" s="45"/>
      <c r="C161" s="315" t="s">
        <v>1</v>
      </c>
      <c r="D161" s="315" t="s">
        <v>1437</v>
      </c>
      <c r="E161" s="18" t="s">
        <v>1</v>
      </c>
      <c r="F161" s="316">
        <v>0</v>
      </c>
      <c r="G161" s="39"/>
      <c r="H161" s="45"/>
    </row>
    <row r="162" s="2" customFormat="1" ht="16.8" customHeight="1">
      <c r="A162" s="39"/>
      <c r="B162" s="45"/>
      <c r="C162" s="315" t="s">
        <v>1</v>
      </c>
      <c r="D162" s="315" t="s">
        <v>1438</v>
      </c>
      <c r="E162" s="18" t="s">
        <v>1</v>
      </c>
      <c r="F162" s="316">
        <v>58.899999999999999</v>
      </c>
      <c r="G162" s="39"/>
      <c r="H162" s="45"/>
    </row>
    <row r="163" s="2" customFormat="1" ht="16.8" customHeight="1">
      <c r="A163" s="39"/>
      <c r="B163" s="45"/>
      <c r="C163" s="315" t="s">
        <v>1</v>
      </c>
      <c r="D163" s="315" t="s">
        <v>1439</v>
      </c>
      <c r="E163" s="18" t="s">
        <v>1</v>
      </c>
      <c r="F163" s="316">
        <v>2.3999999999999999</v>
      </c>
      <c r="G163" s="39"/>
      <c r="H163" s="45"/>
    </row>
    <row r="164" s="2" customFormat="1" ht="16.8" customHeight="1">
      <c r="A164" s="39"/>
      <c r="B164" s="45"/>
      <c r="C164" s="315" t="s">
        <v>1</v>
      </c>
      <c r="D164" s="315" t="s">
        <v>1440</v>
      </c>
      <c r="E164" s="18" t="s">
        <v>1</v>
      </c>
      <c r="F164" s="316">
        <v>13.5</v>
      </c>
      <c r="G164" s="39"/>
      <c r="H164" s="45"/>
    </row>
    <row r="165" s="2" customFormat="1" ht="16.8" customHeight="1">
      <c r="A165" s="39"/>
      <c r="B165" s="45"/>
      <c r="C165" s="315" t="s">
        <v>1</v>
      </c>
      <c r="D165" s="315" t="s">
        <v>1441</v>
      </c>
      <c r="E165" s="18" t="s">
        <v>1</v>
      </c>
      <c r="F165" s="316">
        <v>13.800000000000001</v>
      </c>
      <c r="G165" s="39"/>
      <c r="H165" s="45"/>
    </row>
    <row r="166" s="2" customFormat="1" ht="16.8" customHeight="1">
      <c r="A166" s="39"/>
      <c r="B166" s="45"/>
      <c r="C166" s="315" t="s">
        <v>1</v>
      </c>
      <c r="D166" s="315" t="s">
        <v>1442</v>
      </c>
      <c r="E166" s="18" t="s">
        <v>1</v>
      </c>
      <c r="F166" s="316">
        <v>23.300000000000001</v>
      </c>
      <c r="G166" s="39"/>
      <c r="H166" s="45"/>
    </row>
    <row r="167" s="2" customFormat="1" ht="16.8" customHeight="1">
      <c r="A167" s="39"/>
      <c r="B167" s="45"/>
      <c r="C167" s="315" t="s">
        <v>1171</v>
      </c>
      <c r="D167" s="315" t="s">
        <v>1235</v>
      </c>
      <c r="E167" s="18" t="s">
        <v>1</v>
      </c>
      <c r="F167" s="316">
        <v>111.90000000000001</v>
      </c>
      <c r="G167" s="39"/>
      <c r="H167" s="45"/>
    </row>
    <row r="168" s="2" customFormat="1" ht="16.8" customHeight="1">
      <c r="A168" s="39"/>
      <c r="B168" s="45"/>
      <c r="C168" s="314" t="s">
        <v>1689</v>
      </c>
      <c r="D168" s="39"/>
      <c r="E168" s="39"/>
      <c r="F168" s="39"/>
      <c r="G168" s="39"/>
      <c r="H168" s="45"/>
    </row>
    <row r="169" s="2" customFormat="1" ht="16.8" customHeight="1">
      <c r="A169" s="39"/>
      <c r="B169" s="45"/>
      <c r="C169" s="315" t="s">
        <v>1434</v>
      </c>
      <c r="D169" s="315" t="s">
        <v>1435</v>
      </c>
      <c r="E169" s="18" t="s">
        <v>432</v>
      </c>
      <c r="F169" s="316">
        <v>180.19999999999999</v>
      </c>
      <c r="G169" s="39"/>
      <c r="H169" s="45"/>
    </row>
    <row r="170" s="2" customFormat="1" ht="16.8" customHeight="1">
      <c r="A170" s="39"/>
      <c r="B170" s="45"/>
      <c r="C170" s="315" t="s">
        <v>1361</v>
      </c>
      <c r="D170" s="315" t="s">
        <v>1362</v>
      </c>
      <c r="E170" s="18" t="s">
        <v>432</v>
      </c>
      <c r="F170" s="316">
        <v>709.20000000000005</v>
      </c>
      <c r="G170" s="39"/>
      <c r="H170" s="45"/>
    </row>
    <row r="171" s="2" customFormat="1" ht="16.8" customHeight="1">
      <c r="A171" s="39"/>
      <c r="B171" s="45"/>
      <c r="C171" s="315" t="s">
        <v>1407</v>
      </c>
      <c r="D171" s="315" t="s">
        <v>1408</v>
      </c>
      <c r="E171" s="18" t="s">
        <v>432</v>
      </c>
      <c r="F171" s="316">
        <v>448.69999999999999</v>
      </c>
      <c r="G171" s="39"/>
      <c r="H171" s="45"/>
    </row>
    <row r="172" s="2" customFormat="1" ht="16.8" customHeight="1">
      <c r="A172" s="39"/>
      <c r="B172" s="45"/>
      <c r="C172" s="315" t="s">
        <v>1402</v>
      </c>
      <c r="D172" s="315" t="s">
        <v>1403</v>
      </c>
      <c r="E172" s="18" t="s">
        <v>432</v>
      </c>
      <c r="F172" s="316">
        <v>448.69999999999999</v>
      </c>
      <c r="G172" s="39"/>
      <c r="H172" s="45"/>
    </row>
    <row r="173" s="2" customFormat="1" ht="16.8" customHeight="1">
      <c r="A173" s="39"/>
      <c r="B173" s="45"/>
      <c r="C173" s="315" t="s">
        <v>1455</v>
      </c>
      <c r="D173" s="315" t="s">
        <v>1456</v>
      </c>
      <c r="E173" s="18" t="s">
        <v>432</v>
      </c>
      <c r="F173" s="316">
        <v>115.25700000000001</v>
      </c>
      <c r="G173" s="39"/>
      <c r="H173" s="45"/>
    </row>
    <row r="174" s="2" customFormat="1" ht="16.8" customHeight="1">
      <c r="A174" s="39"/>
      <c r="B174" s="45"/>
      <c r="C174" s="310" t="s">
        <v>1174</v>
      </c>
      <c r="D174" s="311" t="s">
        <v>1175</v>
      </c>
      <c r="E174" s="312" t="s">
        <v>266</v>
      </c>
      <c r="F174" s="313">
        <v>85.866</v>
      </c>
      <c r="G174" s="39"/>
      <c r="H174" s="45"/>
    </row>
    <row r="175" s="2" customFormat="1" ht="16.8" customHeight="1">
      <c r="A175" s="39"/>
      <c r="B175" s="45"/>
      <c r="C175" s="315" t="s">
        <v>1</v>
      </c>
      <c r="D175" s="315" t="s">
        <v>1629</v>
      </c>
      <c r="E175" s="18" t="s">
        <v>1</v>
      </c>
      <c r="F175" s="316">
        <v>0</v>
      </c>
      <c r="G175" s="39"/>
      <c r="H175" s="45"/>
    </row>
    <row r="176" s="2" customFormat="1" ht="16.8" customHeight="1">
      <c r="A176" s="39"/>
      <c r="B176" s="45"/>
      <c r="C176" s="315" t="s">
        <v>1</v>
      </c>
      <c r="D176" s="315" t="s">
        <v>1630</v>
      </c>
      <c r="E176" s="18" t="s">
        <v>1</v>
      </c>
      <c r="F176" s="316">
        <v>33.725999999999999</v>
      </c>
      <c r="G176" s="39"/>
      <c r="H176" s="45"/>
    </row>
    <row r="177" s="2" customFormat="1" ht="16.8" customHeight="1">
      <c r="A177" s="39"/>
      <c r="B177" s="45"/>
      <c r="C177" s="315" t="s">
        <v>1</v>
      </c>
      <c r="D177" s="315" t="s">
        <v>1631</v>
      </c>
      <c r="E177" s="18" t="s">
        <v>1</v>
      </c>
      <c r="F177" s="316">
        <v>52.140000000000001</v>
      </c>
      <c r="G177" s="39"/>
      <c r="H177" s="45"/>
    </row>
    <row r="178" s="2" customFormat="1" ht="16.8" customHeight="1">
      <c r="A178" s="39"/>
      <c r="B178" s="45"/>
      <c r="C178" s="315" t="s">
        <v>1174</v>
      </c>
      <c r="D178" s="315" t="s">
        <v>1235</v>
      </c>
      <c r="E178" s="18" t="s">
        <v>1</v>
      </c>
      <c r="F178" s="316">
        <v>85.866</v>
      </c>
      <c r="G178" s="39"/>
      <c r="H178" s="45"/>
    </row>
    <row r="179" s="2" customFormat="1" ht="16.8" customHeight="1">
      <c r="A179" s="39"/>
      <c r="B179" s="45"/>
      <c r="C179" s="314" t="s">
        <v>1689</v>
      </c>
      <c r="D179" s="39"/>
      <c r="E179" s="39"/>
      <c r="F179" s="39"/>
      <c r="G179" s="39"/>
      <c r="H179" s="45"/>
    </row>
    <row r="180" s="2" customFormat="1" ht="16.8" customHeight="1">
      <c r="A180" s="39"/>
      <c r="B180" s="45"/>
      <c r="C180" s="315" t="s">
        <v>1626</v>
      </c>
      <c r="D180" s="315" t="s">
        <v>1627</v>
      </c>
      <c r="E180" s="18" t="s">
        <v>266</v>
      </c>
      <c r="F180" s="316">
        <v>543.75400000000002</v>
      </c>
      <c r="G180" s="39"/>
      <c r="H180" s="45"/>
    </row>
    <row r="181" s="2" customFormat="1">
      <c r="A181" s="39"/>
      <c r="B181" s="45"/>
      <c r="C181" s="315" t="s">
        <v>1670</v>
      </c>
      <c r="D181" s="315" t="s">
        <v>1671</v>
      </c>
      <c r="E181" s="18" t="s">
        <v>266</v>
      </c>
      <c r="F181" s="316">
        <v>85.866</v>
      </c>
      <c r="G181" s="39"/>
      <c r="H181" s="45"/>
    </row>
    <row r="182" s="2" customFormat="1" ht="16.8" customHeight="1">
      <c r="A182" s="39"/>
      <c r="B182" s="45"/>
      <c r="C182" s="310" t="s">
        <v>1177</v>
      </c>
      <c r="D182" s="311" t="s">
        <v>1178</v>
      </c>
      <c r="E182" s="312" t="s">
        <v>266</v>
      </c>
      <c r="F182" s="313">
        <v>140.37299999999999</v>
      </c>
      <c r="G182" s="39"/>
      <c r="H182" s="45"/>
    </row>
    <row r="183" s="2" customFormat="1" ht="16.8" customHeight="1">
      <c r="A183" s="39"/>
      <c r="B183" s="45"/>
      <c r="C183" s="315" t="s">
        <v>1</v>
      </c>
      <c r="D183" s="315" t="s">
        <v>1632</v>
      </c>
      <c r="E183" s="18" t="s">
        <v>1</v>
      </c>
      <c r="F183" s="316">
        <v>0</v>
      </c>
      <c r="G183" s="39"/>
      <c r="H183" s="45"/>
    </row>
    <row r="184" s="2" customFormat="1" ht="16.8" customHeight="1">
      <c r="A184" s="39"/>
      <c r="B184" s="45"/>
      <c r="C184" s="315" t="s">
        <v>1</v>
      </c>
      <c r="D184" s="315" t="s">
        <v>1633</v>
      </c>
      <c r="E184" s="18" t="s">
        <v>1</v>
      </c>
      <c r="F184" s="316">
        <v>57.591000000000001</v>
      </c>
      <c r="G184" s="39"/>
      <c r="H184" s="45"/>
    </row>
    <row r="185" s="2" customFormat="1" ht="16.8" customHeight="1">
      <c r="A185" s="39"/>
      <c r="B185" s="45"/>
      <c r="C185" s="315" t="s">
        <v>1</v>
      </c>
      <c r="D185" s="315" t="s">
        <v>1634</v>
      </c>
      <c r="E185" s="18" t="s">
        <v>1</v>
      </c>
      <c r="F185" s="316">
        <v>82.781999999999996</v>
      </c>
      <c r="G185" s="39"/>
      <c r="H185" s="45"/>
    </row>
    <row r="186" s="2" customFormat="1" ht="16.8" customHeight="1">
      <c r="A186" s="39"/>
      <c r="B186" s="45"/>
      <c r="C186" s="315" t="s">
        <v>1177</v>
      </c>
      <c r="D186" s="315" t="s">
        <v>1235</v>
      </c>
      <c r="E186" s="18" t="s">
        <v>1</v>
      </c>
      <c r="F186" s="316">
        <v>140.37299999999999</v>
      </c>
      <c r="G186" s="39"/>
      <c r="H186" s="45"/>
    </row>
    <row r="187" s="2" customFormat="1" ht="16.8" customHeight="1">
      <c r="A187" s="39"/>
      <c r="B187" s="45"/>
      <c r="C187" s="314" t="s">
        <v>1689</v>
      </c>
      <c r="D187" s="39"/>
      <c r="E187" s="39"/>
      <c r="F187" s="39"/>
      <c r="G187" s="39"/>
      <c r="H187" s="45"/>
    </row>
    <row r="188" s="2" customFormat="1" ht="16.8" customHeight="1">
      <c r="A188" s="39"/>
      <c r="B188" s="45"/>
      <c r="C188" s="315" t="s">
        <v>1626</v>
      </c>
      <c r="D188" s="315" t="s">
        <v>1627</v>
      </c>
      <c r="E188" s="18" t="s">
        <v>266</v>
      </c>
      <c r="F188" s="316">
        <v>543.75400000000002</v>
      </c>
      <c r="G188" s="39"/>
      <c r="H188" s="45"/>
    </row>
    <row r="189" s="2" customFormat="1">
      <c r="A189" s="39"/>
      <c r="B189" s="45"/>
      <c r="C189" s="315" t="s">
        <v>1660</v>
      </c>
      <c r="D189" s="315" t="s">
        <v>1661</v>
      </c>
      <c r="E189" s="18" t="s">
        <v>266</v>
      </c>
      <c r="F189" s="316">
        <v>178.089</v>
      </c>
      <c r="G189" s="39"/>
      <c r="H189" s="45"/>
    </row>
    <row r="190" s="2" customFormat="1" ht="16.8" customHeight="1">
      <c r="A190" s="39"/>
      <c r="B190" s="45"/>
      <c r="C190" s="310" t="s">
        <v>1180</v>
      </c>
      <c r="D190" s="311" t="s">
        <v>1181</v>
      </c>
      <c r="E190" s="312" t="s">
        <v>266</v>
      </c>
      <c r="F190" s="313">
        <v>135.87000000000001</v>
      </c>
      <c r="G190" s="39"/>
      <c r="H190" s="45"/>
    </row>
    <row r="191" s="2" customFormat="1" ht="16.8" customHeight="1">
      <c r="A191" s="39"/>
      <c r="B191" s="45"/>
      <c r="C191" s="315" t="s">
        <v>1</v>
      </c>
      <c r="D191" s="315" t="s">
        <v>1635</v>
      </c>
      <c r="E191" s="18" t="s">
        <v>1</v>
      </c>
      <c r="F191" s="316">
        <v>0</v>
      </c>
      <c r="G191" s="39"/>
      <c r="H191" s="45"/>
    </row>
    <row r="192" s="2" customFormat="1" ht="16.8" customHeight="1">
      <c r="A192" s="39"/>
      <c r="B192" s="45"/>
      <c r="C192" s="315" t="s">
        <v>1</v>
      </c>
      <c r="D192" s="315" t="s">
        <v>1636</v>
      </c>
      <c r="E192" s="18" t="s">
        <v>1</v>
      </c>
      <c r="F192" s="316">
        <v>135.87000000000001</v>
      </c>
      <c r="G192" s="39"/>
      <c r="H192" s="45"/>
    </row>
    <row r="193" s="2" customFormat="1" ht="16.8" customHeight="1">
      <c r="A193" s="39"/>
      <c r="B193" s="45"/>
      <c r="C193" s="315" t="s">
        <v>1180</v>
      </c>
      <c r="D193" s="315" t="s">
        <v>1235</v>
      </c>
      <c r="E193" s="18" t="s">
        <v>1</v>
      </c>
      <c r="F193" s="316">
        <v>135.87000000000001</v>
      </c>
      <c r="G193" s="39"/>
      <c r="H193" s="45"/>
    </row>
    <row r="194" s="2" customFormat="1" ht="16.8" customHeight="1">
      <c r="A194" s="39"/>
      <c r="B194" s="45"/>
      <c r="C194" s="314" t="s">
        <v>1689</v>
      </c>
      <c r="D194" s="39"/>
      <c r="E194" s="39"/>
      <c r="F194" s="39"/>
      <c r="G194" s="39"/>
      <c r="H194" s="45"/>
    </row>
    <row r="195" s="2" customFormat="1" ht="16.8" customHeight="1">
      <c r="A195" s="39"/>
      <c r="B195" s="45"/>
      <c r="C195" s="315" t="s">
        <v>1626</v>
      </c>
      <c r="D195" s="315" t="s">
        <v>1627</v>
      </c>
      <c r="E195" s="18" t="s">
        <v>266</v>
      </c>
      <c r="F195" s="316">
        <v>543.75400000000002</v>
      </c>
      <c r="G195" s="39"/>
      <c r="H195" s="45"/>
    </row>
    <row r="196" s="2" customFormat="1">
      <c r="A196" s="39"/>
      <c r="B196" s="45"/>
      <c r="C196" s="315" t="s">
        <v>1665</v>
      </c>
      <c r="D196" s="315" t="s">
        <v>1666</v>
      </c>
      <c r="E196" s="18" t="s">
        <v>266</v>
      </c>
      <c r="F196" s="316">
        <v>317.51499999999999</v>
      </c>
      <c r="G196" s="39"/>
      <c r="H196" s="45"/>
    </row>
    <row r="197" s="2" customFormat="1" ht="16.8" customHeight="1">
      <c r="A197" s="39"/>
      <c r="B197" s="45"/>
      <c r="C197" s="310" t="s">
        <v>1183</v>
      </c>
      <c r="D197" s="311" t="s">
        <v>1184</v>
      </c>
      <c r="E197" s="312" t="s">
        <v>266</v>
      </c>
      <c r="F197" s="313">
        <v>37.716000000000001</v>
      </c>
      <c r="G197" s="39"/>
      <c r="H197" s="45"/>
    </row>
    <row r="198" s="2" customFormat="1" ht="16.8" customHeight="1">
      <c r="A198" s="39"/>
      <c r="B198" s="45"/>
      <c r="C198" s="315" t="s">
        <v>1</v>
      </c>
      <c r="D198" s="315" t="s">
        <v>1647</v>
      </c>
      <c r="E198" s="18" t="s">
        <v>1</v>
      </c>
      <c r="F198" s="316">
        <v>0</v>
      </c>
      <c r="G198" s="39"/>
      <c r="H198" s="45"/>
    </row>
    <row r="199" s="2" customFormat="1" ht="16.8" customHeight="1">
      <c r="A199" s="39"/>
      <c r="B199" s="45"/>
      <c r="C199" s="315" t="s">
        <v>1</v>
      </c>
      <c r="D199" s="315" t="s">
        <v>1648</v>
      </c>
      <c r="E199" s="18" t="s">
        <v>1</v>
      </c>
      <c r="F199" s="316">
        <v>9.3149999999999995</v>
      </c>
      <c r="G199" s="39"/>
      <c r="H199" s="45"/>
    </row>
    <row r="200" s="2" customFormat="1" ht="16.8" customHeight="1">
      <c r="A200" s="39"/>
      <c r="B200" s="45"/>
      <c r="C200" s="315" t="s">
        <v>1</v>
      </c>
      <c r="D200" s="315" t="s">
        <v>1649</v>
      </c>
      <c r="E200" s="18" t="s">
        <v>1</v>
      </c>
      <c r="F200" s="316">
        <v>0.94499999999999995</v>
      </c>
      <c r="G200" s="39"/>
      <c r="H200" s="45"/>
    </row>
    <row r="201" s="2" customFormat="1" ht="16.8" customHeight="1">
      <c r="A201" s="39"/>
      <c r="B201" s="45"/>
      <c r="C201" s="315" t="s">
        <v>1</v>
      </c>
      <c r="D201" s="315" t="s">
        <v>1650</v>
      </c>
      <c r="E201" s="18" t="s">
        <v>1</v>
      </c>
      <c r="F201" s="316">
        <v>0</v>
      </c>
      <c r="G201" s="39"/>
      <c r="H201" s="45"/>
    </row>
    <row r="202" s="2" customFormat="1" ht="16.8" customHeight="1">
      <c r="A202" s="39"/>
      <c r="B202" s="45"/>
      <c r="C202" s="315" t="s">
        <v>1</v>
      </c>
      <c r="D202" s="315" t="s">
        <v>1651</v>
      </c>
      <c r="E202" s="18" t="s">
        <v>1</v>
      </c>
      <c r="F202" s="316">
        <v>23.701000000000001</v>
      </c>
      <c r="G202" s="39"/>
      <c r="H202" s="45"/>
    </row>
    <row r="203" s="2" customFormat="1" ht="16.8" customHeight="1">
      <c r="A203" s="39"/>
      <c r="B203" s="45"/>
      <c r="C203" s="315" t="s">
        <v>1</v>
      </c>
      <c r="D203" s="315" t="s">
        <v>1276</v>
      </c>
      <c r="E203" s="18" t="s">
        <v>1</v>
      </c>
      <c r="F203" s="316">
        <v>0</v>
      </c>
      <c r="G203" s="39"/>
      <c r="H203" s="45"/>
    </row>
    <row r="204" s="2" customFormat="1" ht="16.8" customHeight="1">
      <c r="A204" s="39"/>
      <c r="B204" s="45"/>
      <c r="C204" s="315" t="s">
        <v>1</v>
      </c>
      <c r="D204" s="315" t="s">
        <v>1652</v>
      </c>
      <c r="E204" s="18" t="s">
        <v>1</v>
      </c>
      <c r="F204" s="316">
        <v>0.57999999999999996</v>
      </c>
      <c r="G204" s="39"/>
      <c r="H204" s="45"/>
    </row>
    <row r="205" s="2" customFormat="1" ht="16.8" customHeight="1">
      <c r="A205" s="39"/>
      <c r="B205" s="45"/>
      <c r="C205" s="315" t="s">
        <v>1</v>
      </c>
      <c r="D205" s="315" t="s">
        <v>1278</v>
      </c>
      <c r="E205" s="18" t="s">
        <v>1</v>
      </c>
      <c r="F205" s="316">
        <v>0</v>
      </c>
      <c r="G205" s="39"/>
      <c r="H205" s="45"/>
    </row>
    <row r="206" s="2" customFormat="1" ht="16.8" customHeight="1">
      <c r="A206" s="39"/>
      <c r="B206" s="45"/>
      <c r="C206" s="315" t="s">
        <v>1</v>
      </c>
      <c r="D206" s="315" t="s">
        <v>1653</v>
      </c>
      <c r="E206" s="18" t="s">
        <v>1</v>
      </c>
      <c r="F206" s="316">
        <v>2.149</v>
      </c>
      <c r="G206" s="39"/>
      <c r="H206" s="45"/>
    </row>
    <row r="207" s="2" customFormat="1" ht="16.8" customHeight="1">
      <c r="A207" s="39"/>
      <c r="B207" s="45"/>
      <c r="C207" s="315" t="s">
        <v>1</v>
      </c>
      <c r="D207" s="315" t="s">
        <v>1654</v>
      </c>
      <c r="E207" s="18" t="s">
        <v>1</v>
      </c>
      <c r="F207" s="316">
        <v>0</v>
      </c>
      <c r="G207" s="39"/>
      <c r="H207" s="45"/>
    </row>
    <row r="208" s="2" customFormat="1" ht="16.8" customHeight="1">
      <c r="A208" s="39"/>
      <c r="B208" s="45"/>
      <c r="C208" s="315" t="s">
        <v>1</v>
      </c>
      <c r="D208" s="315" t="s">
        <v>1655</v>
      </c>
      <c r="E208" s="18" t="s">
        <v>1</v>
      </c>
      <c r="F208" s="316">
        <v>1.026</v>
      </c>
      <c r="G208" s="39"/>
      <c r="H208" s="45"/>
    </row>
    <row r="209" s="2" customFormat="1" ht="16.8" customHeight="1">
      <c r="A209" s="39"/>
      <c r="B209" s="45"/>
      <c r="C209" s="315" t="s">
        <v>1183</v>
      </c>
      <c r="D209" s="315" t="s">
        <v>263</v>
      </c>
      <c r="E209" s="18" t="s">
        <v>1</v>
      </c>
      <c r="F209" s="316">
        <v>37.716000000000001</v>
      </c>
      <c r="G209" s="39"/>
      <c r="H209" s="45"/>
    </row>
    <row r="210" s="2" customFormat="1" ht="16.8" customHeight="1">
      <c r="A210" s="39"/>
      <c r="B210" s="45"/>
      <c r="C210" s="314" t="s">
        <v>1689</v>
      </c>
      <c r="D210" s="39"/>
      <c r="E210" s="39"/>
      <c r="F210" s="39"/>
      <c r="G210" s="39"/>
      <c r="H210" s="45"/>
    </row>
    <row r="211" s="2" customFormat="1" ht="16.8" customHeight="1">
      <c r="A211" s="39"/>
      <c r="B211" s="45"/>
      <c r="C211" s="315" t="s">
        <v>1644</v>
      </c>
      <c r="D211" s="315" t="s">
        <v>1645</v>
      </c>
      <c r="E211" s="18" t="s">
        <v>266</v>
      </c>
      <c r="F211" s="316">
        <v>37.716000000000001</v>
      </c>
      <c r="G211" s="39"/>
      <c r="H211" s="45"/>
    </row>
    <row r="212" s="2" customFormat="1" ht="16.8" customHeight="1">
      <c r="A212" s="39"/>
      <c r="B212" s="45"/>
      <c r="C212" s="315" t="s">
        <v>1656</v>
      </c>
      <c r="D212" s="315" t="s">
        <v>1657</v>
      </c>
      <c r="E212" s="18" t="s">
        <v>266</v>
      </c>
      <c r="F212" s="316">
        <v>716.60400000000004</v>
      </c>
      <c r="G212" s="39"/>
      <c r="H212" s="45"/>
    </row>
    <row r="213" s="2" customFormat="1">
      <c r="A213" s="39"/>
      <c r="B213" s="45"/>
      <c r="C213" s="315" t="s">
        <v>1660</v>
      </c>
      <c r="D213" s="315" t="s">
        <v>1661</v>
      </c>
      <c r="E213" s="18" t="s">
        <v>266</v>
      </c>
      <c r="F213" s="316">
        <v>178.089</v>
      </c>
      <c r="G213" s="39"/>
      <c r="H213" s="45"/>
    </row>
    <row r="214" s="2" customFormat="1" ht="16.8" customHeight="1">
      <c r="A214" s="39"/>
      <c r="B214" s="45"/>
      <c r="C214" s="310" t="s">
        <v>1186</v>
      </c>
      <c r="D214" s="311" t="s">
        <v>1187</v>
      </c>
      <c r="E214" s="312" t="s">
        <v>266</v>
      </c>
      <c r="F214" s="313">
        <v>543.75400000000002</v>
      </c>
      <c r="G214" s="39"/>
      <c r="H214" s="45"/>
    </row>
    <row r="215" s="2" customFormat="1" ht="16.8" customHeight="1">
      <c r="A215" s="39"/>
      <c r="B215" s="45"/>
      <c r="C215" s="315" t="s">
        <v>1</v>
      </c>
      <c r="D215" s="315" t="s">
        <v>1629</v>
      </c>
      <c r="E215" s="18" t="s">
        <v>1</v>
      </c>
      <c r="F215" s="316">
        <v>0</v>
      </c>
      <c r="G215" s="39"/>
      <c r="H215" s="45"/>
    </row>
    <row r="216" s="2" customFormat="1" ht="16.8" customHeight="1">
      <c r="A216" s="39"/>
      <c r="B216" s="45"/>
      <c r="C216" s="315" t="s">
        <v>1</v>
      </c>
      <c r="D216" s="315" t="s">
        <v>1630</v>
      </c>
      <c r="E216" s="18" t="s">
        <v>1</v>
      </c>
      <c r="F216" s="316">
        <v>33.725999999999999</v>
      </c>
      <c r="G216" s="39"/>
      <c r="H216" s="45"/>
    </row>
    <row r="217" s="2" customFormat="1" ht="16.8" customHeight="1">
      <c r="A217" s="39"/>
      <c r="B217" s="45"/>
      <c r="C217" s="315" t="s">
        <v>1</v>
      </c>
      <c r="D217" s="315" t="s">
        <v>1631</v>
      </c>
      <c r="E217" s="18" t="s">
        <v>1</v>
      </c>
      <c r="F217" s="316">
        <v>52.140000000000001</v>
      </c>
      <c r="G217" s="39"/>
      <c r="H217" s="45"/>
    </row>
    <row r="218" s="2" customFormat="1" ht="16.8" customHeight="1">
      <c r="A218" s="39"/>
      <c r="B218" s="45"/>
      <c r="C218" s="315" t="s">
        <v>1</v>
      </c>
      <c r="D218" s="315" t="s">
        <v>1632</v>
      </c>
      <c r="E218" s="18" t="s">
        <v>1</v>
      </c>
      <c r="F218" s="316">
        <v>0</v>
      </c>
      <c r="G218" s="39"/>
      <c r="H218" s="45"/>
    </row>
    <row r="219" s="2" customFormat="1" ht="16.8" customHeight="1">
      <c r="A219" s="39"/>
      <c r="B219" s="45"/>
      <c r="C219" s="315" t="s">
        <v>1</v>
      </c>
      <c r="D219" s="315" t="s">
        <v>1633</v>
      </c>
      <c r="E219" s="18" t="s">
        <v>1</v>
      </c>
      <c r="F219" s="316">
        <v>57.591000000000001</v>
      </c>
      <c r="G219" s="39"/>
      <c r="H219" s="45"/>
    </row>
    <row r="220" s="2" customFormat="1" ht="16.8" customHeight="1">
      <c r="A220" s="39"/>
      <c r="B220" s="45"/>
      <c r="C220" s="315" t="s">
        <v>1</v>
      </c>
      <c r="D220" s="315" t="s">
        <v>1634</v>
      </c>
      <c r="E220" s="18" t="s">
        <v>1</v>
      </c>
      <c r="F220" s="316">
        <v>82.781999999999996</v>
      </c>
      <c r="G220" s="39"/>
      <c r="H220" s="45"/>
    </row>
    <row r="221" s="2" customFormat="1" ht="16.8" customHeight="1">
      <c r="A221" s="39"/>
      <c r="B221" s="45"/>
      <c r="C221" s="315" t="s">
        <v>1</v>
      </c>
      <c r="D221" s="315" t="s">
        <v>1635</v>
      </c>
      <c r="E221" s="18" t="s">
        <v>1</v>
      </c>
      <c r="F221" s="316">
        <v>0</v>
      </c>
      <c r="G221" s="39"/>
      <c r="H221" s="45"/>
    </row>
    <row r="222" s="2" customFormat="1" ht="16.8" customHeight="1">
      <c r="A222" s="39"/>
      <c r="B222" s="45"/>
      <c r="C222" s="315" t="s">
        <v>1</v>
      </c>
      <c r="D222" s="315" t="s">
        <v>1636</v>
      </c>
      <c r="E222" s="18" t="s">
        <v>1</v>
      </c>
      <c r="F222" s="316">
        <v>135.87000000000001</v>
      </c>
      <c r="G222" s="39"/>
      <c r="H222" s="45"/>
    </row>
    <row r="223" s="2" customFormat="1" ht="16.8" customHeight="1">
      <c r="A223" s="39"/>
      <c r="B223" s="45"/>
      <c r="C223" s="315" t="s">
        <v>1</v>
      </c>
      <c r="D223" s="315" t="s">
        <v>1637</v>
      </c>
      <c r="E223" s="18" t="s">
        <v>1</v>
      </c>
      <c r="F223" s="316">
        <v>0</v>
      </c>
      <c r="G223" s="39"/>
      <c r="H223" s="45"/>
    </row>
    <row r="224" s="2" customFormat="1" ht="16.8" customHeight="1">
      <c r="A224" s="39"/>
      <c r="B224" s="45"/>
      <c r="C224" s="315" t="s">
        <v>1</v>
      </c>
      <c r="D224" s="315" t="s">
        <v>1638</v>
      </c>
      <c r="E224" s="18" t="s">
        <v>1</v>
      </c>
      <c r="F224" s="316">
        <v>181.64500000000001</v>
      </c>
      <c r="G224" s="39"/>
      <c r="H224" s="45"/>
    </row>
    <row r="225" s="2" customFormat="1" ht="16.8" customHeight="1">
      <c r="A225" s="39"/>
      <c r="B225" s="45"/>
      <c r="C225" s="315" t="s">
        <v>1186</v>
      </c>
      <c r="D225" s="315" t="s">
        <v>263</v>
      </c>
      <c r="E225" s="18" t="s">
        <v>1</v>
      </c>
      <c r="F225" s="316">
        <v>543.75400000000002</v>
      </c>
      <c r="G225" s="39"/>
      <c r="H225" s="45"/>
    </row>
    <row r="226" s="2" customFormat="1" ht="16.8" customHeight="1">
      <c r="A226" s="39"/>
      <c r="B226" s="45"/>
      <c r="C226" s="314" t="s">
        <v>1689</v>
      </c>
      <c r="D226" s="39"/>
      <c r="E226" s="39"/>
      <c r="F226" s="39"/>
      <c r="G226" s="39"/>
      <c r="H226" s="45"/>
    </row>
    <row r="227" s="2" customFormat="1" ht="16.8" customHeight="1">
      <c r="A227" s="39"/>
      <c r="B227" s="45"/>
      <c r="C227" s="315" t="s">
        <v>1626</v>
      </c>
      <c r="D227" s="315" t="s">
        <v>1627</v>
      </c>
      <c r="E227" s="18" t="s">
        <v>266</v>
      </c>
      <c r="F227" s="316">
        <v>543.75400000000002</v>
      </c>
      <c r="G227" s="39"/>
      <c r="H227" s="45"/>
    </row>
    <row r="228" s="2" customFormat="1" ht="16.8" customHeight="1">
      <c r="A228" s="39"/>
      <c r="B228" s="45"/>
      <c r="C228" s="315" t="s">
        <v>1639</v>
      </c>
      <c r="D228" s="315" t="s">
        <v>1640</v>
      </c>
      <c r="E228" s="18" t="s">
        <v>266</v>
      </c>
      <c r="F228" s="316">
        <v>10331.325999999999</v>
      </c>
      <c r="G228" s="39"/>
      <c r="H228" s="45"/>
    </row>
    <row r="229" s="2" customFormat="1" ht="16.8" customHeight="1">
      <c r="A229" s="39"/>
      <c r="B229" s="45"/>
      <c r="C229" s="310" t="s">
        <v>1189</v>
      </c>
      <c r="D229" s="311" t="s">
        <v>1190</v>
      </c>
      <c r="E229" s="312" t="s">
        <v>266</v>
      </c>
      <c r="F229" s="313">
        <v>181.64500000000001</v>
      </c>
      <c r="G229" s="39"/>
      <c r="H229" s="45"/>
    </row>
    <row r="230" s="2" customFormat="1" ht="16.8" customHeight="1">
      <c r="A230" s="39"/>
      <c r="B230" s="45"/>
      <c r="C230" s="315" t="s">
        <v>1</v>
      </c>
      <c r="D230" s="315" t="s">
        <v>1637</v>
      </c>
      <c r="E230" s="18" t="s">
        <v>1</v>
      </c>
      <c r="F230" s="316">
        <v>0</v>
      </c>
      <c r="G230" s="39"/>
      <c r="H230" s="45"/>
    </row>
    <row r="231" s="2" customFormat="1" ht="16.8" customHeight="1">
      <c r="A231" s="39"/>
      <c r="B231" s="45"/>
      <c r="C231" s="315" t="s">
        <v>1</v>
      </c>
      <c r="D231" s="315" t="s">
        <v>1638</v>
      </c>
      <c r="E231" s="18" t="s">
        <v>1</v>
      </c>
      <c r="F231" s="316">
        <v>181.64500000000001</v>
      </c>
      <c r="G231" s="39"/>
      <c r="H231" s="45"/>
    </row>
    <row r="232" s="2" customFormat="1" ht="16.8" customHeight="1">
      <c r="A232" s="39"/>
      <c r="B232" s="45"/>
      <c r="C232" s="315" t="s">
        <v>1189</v>
      </c>
      <c r="D232" s="315" t="s">
        <v>1235</v>
      </c>
      <c r="E232" s="18" t="s">
        <v>1</v>
      </c>
      <c r="F232" s="316">
        <v>181.64500000000001</v>
      </c>
      <c r="G232" s="39"/>
      <c r="H232" s="45"/>
    </row>
    <row r="233" s="2" customFormat="1" ht="16.8" customHeight="1">
      <c r="A233" s="39"/>
      <c r="B233" s="45"/>
      <c r="C233" s="314" t="s">
        <v>1689</v>
      </c>
      <c r="D233" s="39"/>
      <c r="E233" s="39"/>
      <c r="F233" s="39"/>
      <c r="G233" s="39"/>
      <c r="H233" s="45"/>
    </row>
    <row r="234" s="2" customFormat="1" ht="16.8" customHeight="1">
      <c r="A234" s="39"/>
      <c r="B234" s="45"/>
      <c r="C234" s="315" t="s">
        <v>1626</v>
      </c>
      <c r="D234" s="315" t="s">
        <v>1627</v>
      </c>
      <c r="E234" s="18" t="s">
        <v>266</v>
      </c>
      <c r="F234" s="316">
        <v>543.75400000000002</v>
      </c>
      <c r="G234" s="39"/>
      <c r="H234" s="45"/>
    </row>
    <row r="235" s="2" customFormat="1">
      <c r="A235" s="39"/>
      <c r="B235" s="45"/>
      <c r="C235" s="315" t="s">
        <v>1665</v>
      </c>
      <c r="D235" s="315" t="s">
        <v>1666</v>
      </c>
      <c r="E235" s="18" t="s">
        <v>266</v>
      </c>
      <c r="F235" s="316">
        <v>317.51499999999999</v>
      </c>
      <c r="G235" s="39"/>
      <c r="H235" s="45"/>
    </row>
    <row r="236" s="2" customFormat="1" ht="16.8" customHeight="1">
      <c r="A236" s="39"/>
      <c r="B236" s="45"/>
      <c r="C236" s="310" t="s">
        <v>1192</v>
      </c>
      <c r="D236" s="311" t="s">
        <v>1193</v>
      </c>
      <c r="E236" s="312" t="s">
        <v>432</v>
      </c>
      <c r="F236" s="313">
        <v>48.200000000000003</v>
      </c>
      <c r="G236" s="39"/>
      <c r="H236" s="45"/>
    </row>
    <row r="237" s="2" customFormat="1" ht="16.8" customHeight="1">
      <c r="A237" s="39"/>
      <c r="B237" s="45"/>
      <c r="C237" s="315" t="s">
        <v>1</v>
      </c>
      <c r="D237" s="315" t="s">
        <v>1323</v>
      </c>
      <c r="E237" s="18" t="s">
        <v>1</v>
      </c>
      <c r="F237" s="316">
        <v>0</v>
      </c>
      <c r="G237" s="39"/>
      <c r="H237" s="45"/>
    </row>
    <row r="238" s="2" customFormat="1" ht="16.8" customHeight="1">
      <c r="A238" s="39"/>
      <c r="B238" s="45"/>
      <c r="C238" s="315" t="s">
        <v>1192</v>
      </c>
      <c r="D238" s="315" t="s">
        <v>1324</v>
      </c>
      <c r="E238" s="18" t="s">
        <v>1</v>
      </c>
      <c r="F238" s="316">
        <v>48.200000000000003</v>
      </c>
      <c r="G238" s="39"/>
      <c r="H238" s="45"/>
    </row>
    <row r="239" s="2" customFormat="1" ht="16.8" customHeight="1">
      <c r="A239" s="39"/>
      <c r="B239" s="45"/>
      <c r="C239" s="314" t="s">
        <v>1689</v>
      </c>
      <c r="D239" s="39"/>
      <c r="E239" s="39"/>
      <c r="F239" s="39"/>
      <c r="G239" s="39"/>
      <c r="H239" s="45"/>
    </row>
    <row r="240" s="2" customFormat="1" ht="16.8" customHeight="1">
      <c r="A240" s="39"/>
      <c r="B240" s="45"/>
      <c r="C240" s="315" t="s">
        <v>1320</v>
      </c>
      <c r="D240" s="315" t="s">
        <v>1321</v>
      </c>
      <c r="E240" s="18" t="s">
        <v>432</v>
      </c>
      <c r="F240" s="316">
        <v>48.200000000000003</v>
      </c>
      <c r="G240" s="39"/>
      <c r="H240" s="45"/>
    </row>
    <row r="241" s="2" customFormat="1">
      <c r="A241" s="39"/>
      <c r="B241" s="45"/>
      <c r="C241" s="315" t="s">
        <v>1325</v>
      </c>
      <c r="D241" s="315" t="s">
        <v>1326</v>
      </c>
      <c r="E241" s="18" t="s">
        <v>432</v>
      </c>
      <c r="F241" s="316">
        <v>48.200000000000003</v>
      </c>
      <c r="G241" s="39"/>
      <c r="H241" s="45"/>
    </row>
    <row r="242" s="2" customFormat="1" ht="16.8" customHeight="1">
      <c r="A242" s="39"/>
      <c r="B242" s="45"/>
      <c r="C242" s="315" t="s">
        <v>1331</v>
      </c>
      <c r="D242" s="315" t="s">
        <v>1332</v>
      </c>
      <c r="E242" s="18" t="s">
        <v>432</v>
      </c>
      <c r="F242" s="316">
        <v>48.200000000000003</v>
      </c>
      <c r="G242" s="39"/>
      <c r="H242" s="45"/>
    </row>
    <row r="243" s="2" customFormat="1" ht="16.8" customHeight="1">
      <c r="A243" s="39"/>
      <c r="B243" s="45"/>
      <c r="C243" s="315" t="s">
        <v>1334</v>
      </c>
      <c r="D243" s="315" t="s">
        <v>1335</v>
      </c>
      <c r="E243" s="18" t="s">
        <v>432</v>
      </c>
      <c r="F243" s="316">
        <v>48.200000000000003</v>
      </c>
      <c r="G243" s="39"/>
      <c r="H243" s="45"/>
    </row>
    <row r="244" s="2" customFormat="1" ht="16.8" customHeight="1">
      <c r="A244" s="39"/>
      <c r="B244" s="45"/>
      <c r="C244" s="315" t="s">
        <v>1328</v>
      </c>
      <c r="D244" s="315" t="s">
        <v>1329</v>
      </c>
      <c r="E244" s="18" t="s">
        <v>432</v>
      </c>
      <c r="F244" s="316">
        <v>48.200000000000003</v>
      </c>
      <c r="G244" s="39"/>
      <c r="H244" s="45"/>
    </row>
    <row r="245" s="2" customFormat="1" ht="16.8" customHeight="1">
      <c r="A245" s="39"/>
      <c r="B245" s="45"/>
      <c r="C245" s="315" t="s">
        <v>1342</v>
      </c>
      <c r="D245" s="315" t="s">
        <v>1343</v>
      </c>
      <c r="E245" s="18" t="s">
        <v>432</v>
      </c>
      <c r="F245" s="316">
        <v>48.200000000000003</v>
      </c>
      <c r="G245" s="39"/>
      <c r="H245" s="45"/>
    </row>
    <row r="246" s="2" customFormat="1" ht="16.8" customHeight="1">
      <c r="A246" s="39"/>
      <c r="B246" s="45"/>
      <c r="C246" s="315" t="s">
        <v>1345</v>
      </c>
      <c r="D246" s="315" t="s">
        <v>1346</v>
      </c>
      <c r="E246" s="18" t="s">
        <v>199</v>
      </c>
      <c r="F246" s="316">
        <v>0.38600000000000001</v>
      </c>
      <c r="G246" s="39"/>
      <c r="H246" s="45"/>
    </row>
    <row r="247" s="2" customFormat="1" ht="16.8" customHeight="1">
      <c r="A247" s="39"/>
      <c r="B247" s="45"/>
      <c r="C247" s="315" t="s">
        <v>1353</v>
      </c>
      <c r="D247" s="315" t="s">
        <v>1354</v>
      </c>
      <c r="E247" s="18" t="s">
        <v>199</v>
      </c>
      <c r="F247" s="316">
        <v>0.38600000000000001</v>
      </c>
      <c r="G247" s="39"/>
      <c r="H247" s="45"/>
    </row>
    <row r="248" s="2" customFormat="1" ht="16.8" customHeight="1">
      <c r="A248" s="39"/>
      <c r="B248" s="45"/>
      <c r="C248" s="315" t="s">
        <v>1356</v>
      </c>
      <c r="D248" s="315" t="s">
        <v>1357</v>
      </c>
      <c r="E248" s="18" t="s">
        <v>199</v>
      </c>
      <c r="F248" s="316">
        <v>3.8559999999999999</v>
      </c>
      <c r="G248" s="39"/>
      <c r="H248" s="45"/>
    </row>
    <row r="249" s="2" customFormat="1" ht="16.8" customHeight="1">
      <c r="A249" s="39"/>
      <c r="B249" s="45"/>
      <c r="C249" s="315" t="s">
        <v>1337</v>
      </c>
      <c r="D249" s="315" t="s">
        <v>1338</v>
      </c>
      <c r="E249" s="18" t="s">
        <v>519</v>
      </c>
      <c r="F249" s="316">
        <v>1.2050000000000001</v>
      </c>
      <c r="G249" s="39"/>
      <c r="H249" s="45"/>
    </row>
    <row r="250" s="2" customFormat="1" ht="16.8" customHeight="1">
      <c r="A250" s="39"/>
      <c r="B250" s="45"/>
      <c r="C250" s="315" t="s">
        <v>1350</v>
      </c>
      <c r="D250" s="315" t="s">
        <v>1351</v>
      </c>
      <c r="E250" s="18" t="s">
        <v>199</v>
      </c>
      <c r="F250" s="316">
        <v>0.38600000000000001</v>
      </c>
      <c r="G250" s="39"/>
      <c r="H250" s="45"/>
    </row>
    <row r="251" s="2" customFormat="1" ht="16.8" customHeight="1">
      <c r="A251" s="39"/>
      <c r="B251" s="45"/>
      <c r="C251" s="310" t="s">
        <v>1195</v>
      </c>
      <c r="D251" s="311" t="s">
        <v>1196</v>
      </c>
      <c r="E251" s="312" t="s">
        <v>330</v>
      </c>
      <c r="F251" s="313">
        <v>3</v>
      </c>
      <c r="G251" s="39"/>
      <c r="H251" s="45"/>
    </row>
    <row r="252" s="2" customFormat="1" ht="16.8" customHeight="1">
      <c r="A252" s="39"/>
      <c r="B252" s="45"/>
      <c r="C252" s="315" t="s">
        <v>1</v>
      </c>
      <c r="D252" s="315" t="s">
        <v>1489</v>
      </c>
      <c r="E252" s="18" t="s">
        <v>1</v>
      </c>
      <c r="F252" s="316">
        <v>3</v>
      </c>
      <c r="G252" s="39"/>
      <c r="H252" s="45"/>
    </row>
    <row r="253" s="2" customFormat="1" ht="16.8" customHeight="1">
      <c r="A253" s="39"/>
      <c r="B253" s="45"/>
      <c r="C253" s="315" t="s">
        <v>1195</v>
      </c>
      <c r="D253" s="315" t="s">
        <v>263</v>
      </c>
      <c r="E253" s="18" t="s">
        <v>1</v>
      </c>
      <c r="F253" s="316">
        <v>3</v>
      </c>
      <c r="G253" s="39"/>
      <c r="H253" s="45"/>
    </row>
    <row r="254" s="2" customFormat="1" ht="16.8" customHeight="1">
      <c r="A254" s="39"/>
      <c r="B254" s="45"/>
      <c r="C254" s="314" t="s">
        <v>1689</v>
      </c>
      <c r="D254" s="39"/>
      <c r="E254" s="39"/>
      <c r="F254" s="39"/>
      <c r="G254" s="39"/>
      <c r="H254" s="45"/>
    </row>
    <row r="255" s="2" customFormat="1">
      <c r="A255" s="39"/>
      <c r="B255" s="45"/>
      <c r="C255" s="315" t="s">
        <v>1486</v>
      </c>
      <c r="D255" s="315" t="s">
        <v>1487</v>
      </c>
      <c r="E255" s="18" t="s">
        <v>135</v>
      </c>
      <c r="F255" s="316">
        <v>3</v>
      </c>
      <c r="G255" s="39"/>
      <c r="H255" s="45"/>
    </row>
    <row r="256" s="2" customFormat="1" ht="16.8" customHeight="1">
      <c r="A256" s="39"/>
      <c r="B256" s="45"/>
      <c r="C256" s="315" t="s">
        <v>1490</v>
      </c>
      <c r="D256" s="315" t="s">
        <v>1491</v>
      </c>
      <c r="E256" s="18" t="s">
        <v>135</v>
      </c>
      <c r="F256" s="316">
        <v>1</v>
      </c>
      <c r="G256" s="39"/>
      <c r="H256" s="45"/>
    </row>
    <row r="257" s="2" customFormat="1" ht="16.8" customHeight="1">
      <c r="A257" s="39"/>
      <c r="B257" s="45"/>
      <c r="C257" s="315" t="s">
        <v>1497</v>
      </c>
      <c r="D257" s="315" t="s">
        <v>1498</v>
      </c>
      <c r="E257" s="18" t="s">
        <v>135</v>
      </c>
      <c r="F257" s="316">
        <v>1</v>
      </c>
      <c r="G257" s="39"/>
      <c r="H257" s="45"/>
    </row>
    <row r="258" s="2" customFormat="1" ht="16.8" customHeight="1">
      <c r="A258" s="39"/>
      <c r="B258" s="45"/>
      <c r="C258" s="315" t="s">
        <v>1494</v>
      </c>
      <c r="D258" s="315" t="s">
        <v>1495</v>
      </c>
      <c r="E258" s="18" t="s">
        <v>135</v>
      </c>
      <c r="F258" s="316">
        <v>1</v>
      </c>
      <c r="G258" s="39"/>
      <c r="H258" s="45"/>
    </row>
    <row r="259" s="2" customFormat="1" ht="16.8" customHeight="1">
      <c r="A259" s="39"/>
      <c r="B259" s="45"/>
      <c r="C259" s="310" t="s">
        <v>1197</v>
      </c>
      <c r="D259" s="311" t="s">
        <v>1198</v>
      </c>
      <c r="E259" s="312" t="s">
        <v>432</v>
      </c>
      <c r="F259" s="313">
        <v>237</v>
      </c>
      <c r="G259" s="39"/>
      <c r="H259" s="45"/>
    </row>
    <row r="260" s="2" customFormat="1" ht="16.8" customHeight="1">
      <c r="A260" s="39"/>
      <c r="B260" s="45"/>
      <c r="C260" s="315" t="s">
        <v>1</v>
      </c>
      <c r="D260" s="315" t="s">
        <v>1225</v>
      </c>
      <c r="E260" s="18" t="s">
        <v>1</v>
      </c>
      <c r="F260" s="316">
        <v>0</v>
      </c>
      <c r="G260" s="39"/>
      <c r="H260" s="45"/>
    </row>
    <row r="261" s="2" customFormat="1" ht="16.8" customHeight="1">
      <c r="A261" s="39"/>
      <c r="B261" s="45"/>
      <c r="C261" s="315" t="s">
        <v>1</v>
      </c>
      <c r="D261" s="315" t="s">
        <v>1226</v>
      </c>
      <c r="E261" s="18" t="s">
        <v>1</v>
      </c>
      <c r="F261" s="316">
        <v>237</v>
      </c>
      <c r="G261" s="39"/>
      <c r="H261" s="45"/>
    </row>
    <row r="262" s="2" customFormat="1" ht="16.8" customHeight="1">
      <c r="A262" s="39"/>
      <c r="B262" s="45"/>
      <c r="C262" s="315" t="s">
        <v>1197</v>
      </c>
      <c r="D262" s="315" t="s">
        <v>263</v>
      </c>
      <c r="E262" s="18" t="s">
        <v>1</v>
      </c>
      <c r="F262" s="316">
        <v>237</v>
      </c>
      <c r="G262" s="39"/>
      <c r="H262" s="45"/>
    </row>
    <row r="263" s="2" customFormat="1" ht="16.8" customHeight="1">
      <c r="A263" s="39"/>
      <c r="B263" s="45"/>
      <c r="C263" s="314" t="s">
        <v>1689</v>
      </c>
      <c r="D263" s="39"/>
      <c r="E263" s="39"/>
      <c r="F263" s="39"/>
      <c r="G263" s="39"/>
      <c r="H263" s="45"/>
    </row>
    <row r="264" s="2" customFormat="1" ht="16.8" customHeight="1">
      <c r="A264" s="39"/>
      <c r="B264" s="45"/>
      <c r="C264" s="315" t="s">
        <v>1222</v>
      </c>
      <c r="D264" s="315" t="s">
        <v>1223</v>
      </c>
      <c r="E264" s="18" t="s">
        <v>432</v>
      </c>
      <c r="F264" s="316">
        <v>237</v>
      </c>
      <c r="G264" s="39"/>
      <c r="H264" s="45"/>
    </row>
    <row r="265" s="2" customFormat="1" ht="16.8" customHeight="1">
      <c r="A265" s="39"/>
      <c r="B265" s="45"/>
      <c r="C265" s="315" t="s">
        <v>1256</v>
      </c>
      <c r="D265" s="315" t="s">
        <v>1257</v>
      </c>
      <c r="E265" s="18" t="s">
        <v>432</v>
      </c>
      <c r="F265" s="316">
        <v>543.60000000000002</v>
      </c>
      <c r="G265" s="39"/>
      <c r="H265" s="45"/>
    </row>
    <row r="266" s="2" customFormat="1" ht="16.8" customHeight="1">
      <c r="A266" s="39"/>
      <c r="B266" s="45"/>
      <c r="C266" s="315" t="s">
        <v>1626</v>
      </c>
      <c r="D266" s="315" t="s">
        <v>1627</v>
      </c>
      <c r="E266" s="18" t="s">
        <v>266</v>
      </c>
      <c r="F266" s="316">
        <v>543.75400000000002</v>
      </c>
      <c r="G266" s="39"/>
      <c r="H266" s="45"/>
    </row>
    <row r="267" s="2" customFormat="1" ht="16.8" customHeight="1">
      <c r="A267" s="39"/>
      <c r="B267" s="45"/>
      <c r="C267" s="310" t="s">
        <v>1200</v>
      </c>
      <c r="D267" s="311" t="s">
        <v>1201</v>
      </c>
      <c r="E267" s="312" t="s">
        <v>432</v>
      </c>
      <c r="F267" s="313">
        <v>260.5</v>
      </c>
      <c r="G267" s="39"/>
      <c r="H267" s="45"/>
    </row>
    <row r="268" s="2" customFormat="1" ht="16.8" customHeight="1">
      <c r="A268" s="39"/>
      <c r="B268" s="45"/>
      <c r="C268" s="315" t="s">
        <v>1</v>
      </c>
      <c r="D268" s="315" t="s">
        <v>1225</v>
      </c>
      <c r="E268" s="18" t="s">
        <v>1</v>
      </c>
      <c r="F268" s="316">
        <v>0</v>
      </c>
      <c r="G268" s="39"/>
      <c r="H268" s="45"/>
    </row>
    <row r="269" s="2" customFormat="1" ht="16.8" customHeight="1">
      <c r="A269" s="39"/>
      <c r="B269" s="45"/>
      <c r="C269" s="315" t="s">
        <v>1</v>
      </c>
      <c r="D269" s="315" t="s">
        <v>1382</v>
      </c>
      <c r="E269" s="18" t="s">
        <v>1</v>
      </c>
      <c r="F269" s="316">
        <v>14.5</v>
      </c>
      <c r="G269" s="39"/>
      <c r="H269" s="45"/>
    </row>
    <row r="270" s="2" customFormat="1" ht="16.8" customHeight="1">
      <c r="A270" s="39"/>
      <c r="B270" s="45"/>
      <c r="C270" s="315" t="s">
        <v>1</v>
      </c>
      <c r="D270" s="315" t="s">
        <v>1383</v>
      </c>
      <c r="E270" s="18" t="s">
        <v>1</v>
      </c>
      <c r="F270" s="316">
        <v>237</v>
      </c>
      <c r="G270" s="39"/>
      <c r="H270" s="45"/>
    </row>
    <row r="271" s="2" customFormat="1" ht="16.8" customHeight="1">
      <c r="A271" s="39"/>
      <c r="B271" s="45"/>
      <c r="C271" s="315" t="s">
        <v>1</v>
      </c>
      <c r="D271" s="315" t="s">
        <v>1384</v>
      </c>
      <c r="E271" s="18" t="s">
        <v>1</v>
      </c>
      <c r="F271" s="316">
        <v>3</v>
      </c>
      <c r="G271" s="39"/>
      <c r="H271" s="45"/>
    </row>
    <row r="272" s="2" customFormat="1" ht="16.8" customHeight="1">
      <c r="A272" s="39"/>
      <c r="B272" s="45"/>
      <c r="C272" s="315" t="s">
        <v>1</v>
      </c>
      <c r="D272" s="315" t="s">
        <v>1385</v>
      </c>
      <c r="E272" s="18" t="s">
        <v>1</v>
      </c>
      <c r="F272" s="316">
        <v>6</v>
      </c>
      <c r="G272" s="39"/>
      <c r="H272" s="45"/>
    </row>
    <row r="273" s="2" customFormat="1" ht="16.8" customHeight="1">
      <c r="A273" s="39"/>
      <c r="B273" s="45"/>
      <c r="C273" s="315" t="s">
        <v>1200</v>
      </c>
      <c r="D273" s="315" t="s">
        <v>263</v>
      </c>
      <c r="E273" s="18" t="s">
        <v>1</v>
      </c>
      <c r="F273" s="316">
        <v>260.5</v>
      </c>
      <c r="G273" s="39"/>
      <c r="H273" s="45"/>
    </row>
    <row r="274" s="2" customFormat="1" ht="16.8" customHeight="1">
      <c r="A274" s="39"/>
      <c r="B274" s="45"/>
      <c r="C274" s="314" t="s">
        <v>1689</v>
      </c>
      <c r="D274" s="39"/>
      <c r="E274" s="39"/>
      <c r="F274" s="39"/>
      <c r="G274" s="39"/>
      <c r="H274" s="45"/>
    </row>
    <row r="275" s="2" customFormat="1" ht="16.8" customHeight="1">
      <c r="A275" s="39"/>
      <c r="B275" s="45"/>
      <c r="C275" s="315" t="s">
        <v>1378</v>
      </c>
      <c r="D275" s="315" t="s">
        <v>1379</v>
      </c>
      <c r="E275" s="18" t="s">
        <v>432</v>
      </c>
      <c r="F275" s="316">
        <v>260.5</v>
      </c>
      <c r="G275" s="39"/>
      <c r="H275" s="45"/>
    </row>
    <row r="276" s="2" customFormat="1" ht="16.8" customHeight="1">
      <c r="A276" s="39"/>
      <c r="B276" s="45"/>
      <c r="C276" s="315" t="s">
        <v>1361</v>
      </c>
      <c r="D276" s="315" t="s">
        <v>1362</v>
      </c>
      <c r="E276" s="18" t="s">
        <v>432</v>
      </c>
      <c r="F276" s="316">
        <v>709.20000000000005</v>
      </c>
      <c r="G276" s="39"/>
      <c r="H276" s="45"/>
    </row>
    <row r="277" s="2" customFormat="1" ht="16.8" customHeight="1">
      <c r="A277" s="39"/>
      <c r="B277" s="45"/>
      <c r="C277" s="315" t="s">
        <v>1389</v>
      </c>
      <c r="D277" s="315" t="s">
        <v>1390</v>
      </c>
      <c r="E277" s="18" t="s">
        <v>432</v>
      </c>
      <c r="F277" s="316">
        <v>260.5</v>
      </c>
      <c r="G277" s="39"/>
      <c r="H277" s="45"/>
    </row>
    <row r="278" s="2" customFormat="1" ht="16.8" customHeight="1">
      <c r="A278" s="39"/>
      <c r="B278" s="45"/>
      <c r="C278" s="315" t="s">
        <v>1386</v>
      </c>
      <c r="D278" s="315" t="s">
        <v>1387</v>
      </c>
      <c r="E278" s="18" t="s">
        <v>432</v>
      </c>
      <c r="F278" s="316">
        <v>260.5</v>
      </c>
      <c r="G278" s="39"/>
      <c r="H278" s="45"/>
    </row>
    <row r="279" s="2" customFormat="1" ht="16.8" customHeight="1">
      <c r="A279" s="39"/>
      <c r="B279" s="45"/>
      <c r="C279" s="315" t="s">
        <v>1395</v>
      </c>
      <c r="D279" s="315" t="s">
        <v>1396</v>
      </c>
      <c r="E279" s="18" t="s">
        <v>432</v>
      </c>
      <c r="F279" s="316">
        <v>521</v>
      </c>
      <c r="G279" s="39"/>
      <c r="H279" s="45"/>
    </row>
    <row r="280" s="2" customFormat="1" ht="16.8" customHeight="1">
      <c r="A280" s="39"/>
      <c r="B280" s="45"/>
      <c r="C280" s="315" t="s">
        <v>1392</v>
      </c>
      <c r="D280" s="315" t="s">
        <v>1393</v>
      </c>
      <c r="E280" s="18" t="s">
        <v>432</v>
      </c>
      <c r="F280" s="316">
        <v>260.5</v>
      </c>
      <c r="G280" s="39"/>
      <c r="H280" s="45"/>
    </row>
    <row r="281" s="2" customFormat="1" ht="16.8" customHeight="1">
      <c r="A281" s="39"/>
      <c r="B281" s="45"/>
      <c r="C281" s="315" t="s">
        <v>1399</v>
      </c>
      <c r="D281" s="315" t="s">
        <v>1400</v>
      </c>
      <c r="E281" s="18" t="s">
        <v>432</v>
      </c>
      <c r="F281" s="316">
        <v>260.5</v>
      </c>
      <c r="G281" s="39"/>
      <c r="H281" s="45"/>
    </row>
    <row r="282" s="2" customFormat="1" ht="16.8" customHeight="1">
      <c r="A282" s="39"/>
      <c r="B282" s="45"/>
      <c r="C282" s="310" t="s">
        <v>1203</v>
      </c>
      <c r="D282" s="311" t="s">
        <v>1204</v>
      </c>
      <c r="E282" s="312" t="s">
        <v>330</v>
      </c>
      <c r="F282" s="313">
        <v>1</v>
      </c>
      <c r="G282" s="39"/>
      <c r="H282" s="45"/>
    </row>
    <row r="283" s="2" customFormat="1" ht="16.8" customHeight="1">
      <c r="A283" s="39"/>
      <c r="B283" s="45"/>
      <c r="C283" s="315" t="s">
        <v>1203</v>
      </c>
      <c r="D283" s="315" t="s">
        <v>1508</v>
      </c>
      <c r="E283" s="18" t="s">
        <v>1</v>
      </c>
      <c r="F283" s="316">
        <v>1</v>
      </c>
      <c r="G283" s="39"/>
      <c r="H283" s="45"/>
    </row>
    <row r="284" s="2" customFormat="1" ht="16.8" customHeight="1">
      <c r="A284" s="39"/>
      <c r="B284" s="45"/>
      <c r="C284" s="314" t="s">
        <v>1689</v>
      </c>
      <c r="D284" s="39"/>
      <c r="E284" s="39"/>
      <c r="F284" s="39"/>
      <c r="G284" s="39"/>
      <c r="H284" s="45"/>
    </row>
    <row r="285" s="2" customFormat="1" ht="16.8" customHeight="1">
      <c r="A285" s="39"/>
      <c r="B285" s="45"/>
      <c r="C285" s="315" t="s">
        <v>1505</v>
      </c>
      <c r="D285" s="315" t="s">
        <v>1506</v>
      </c>
      <c r="E285" s="18" t="s">
        <v>135</v>
      </c>
      <c r="F285" s="316">
        <v>1</v>
      </c>
      <c r="G285" s="39"/>
      <c r="H285" s="45"/>
    </row>
    <row r="286" s="2" customFormat="1" ht="16.8" customHeight="1">
      <c r="A286" s="39"/>
      <c r="B286" s="45"/>
      <c r="C286" s="315" t="s">
        <v>1366</v>
      </c>
      <c r="D286" s="315" t="s">
        <v>1367</v>
      </c>
      <c r="E286" s="18" t="s">
        <v>223</v>
      </c>
      <c r="F286" s="316">
        <v>5</v>
      </c>
      <c r="G286" s="39"/>
      <c r="H286" s="45"/>
    </row>
    <row r="287" s="2" customFormat="1" ht="16.8" customHeight="1">
      <c r="A287" s="39"/>
      <c r="B287" s="45"/>
      <c r="C287" s="315" t="s">
        <v>1370</v>
      </c>
      <c r="D287" s="315" t="s">
        <v>1371</v>
      </c>
      <c r="E287" s="18" t="s">
        <v>223</v>
      </c>
      <c r="F287" s="316">
        <v>5</v>
      </c>
      <c r="G287" s="39"/>
      <c r="H287" s="45"/>
    </row>
    <row r="288" s="2" customFormat="1" ht="16.8" customHeight="1">
      <c r="A288" s="39"/>
      <c r="B288" s="45"/>
      <c r="C288" s="315" t="s">
        <v>1374</v>
      </c>
      <c r="D288" s="315" t="s">
        <v>1375</v>
      </c>
      <c r="E288" s="18" t="s">
        <v>223</v>
      </c>
      <c r="F288" s="316">
        <v>5</v>
      </c>
      <c r="G288" s="39"/>
      <c r="H288" s="45"/>
    </row>
    <row r="289" s="2" customFormat="1" ht="16.8" customHeight="1">
      <c r="A289" s="39"/>
      <c r="B289" s="45"/>
      <c r="C289" s="315" t="s">
        <v>1500</v>
      </c>
      <c r="D289" s="315" t="s">
        <v>1501</v>
      </c>
      <c r="E289" s="18" t="s">
        <v>199</v>
      </c>
      <c r="F289" s="316">
        <v>1.5</v>
      </c>
      <c r="G289" s="39"/>
      <c r="H289" s="45"/>
    </row>
    <row r="290" s="2" customFormat="1" ht="16.8" customHeight="1">
      <c r="A290" s="39"/>
      <c r="B290" s="45"/>
      <c r="C290" s="315" t="s">
        <v>1512</v>
      </c>
      <c r="D290" s="315" t="s">
        <v>1513</v>
      </c>
      <c r="E290" s="18" t="s">
        <v>135</v>
      </c>
      <c r="F290" s="316">
        <v>1</v>
      </c>
      <c r="G290" s="39"/>
      <c r="H290" s="45"/>
    </row>
    <row r="291" s="2" customFormat="1" ht="16.8" customHeight="1">
      <c r="A291" s="39"/>
      <c r="B291" s="45"/>
      <c r="C291" s="315" t="s">
        <v>1518</v>
      </c>
      <c r="D291" s="315" t="s">
        <v>1519</v>
      </c>
      <c r="E291" s="18" t="s">
        <v>135</v>
      </c>
      <c r="F291" s="316">
        <v>1</v>
      </c>
      <c r="G291" s="39"/>
      <c r="H291" s="45"/>
    </row>
    <row r="292" s="2" customFormat="1" ht="16.8" customHeight="1">
      <c r="A292" s="39"/>
      <c r="B292" s="45"/>
      <c r="C292" s="315" t="s">
        <v>1524</v>
      </c>
      <c r="D292" s="315" t="s">
        <v>1525</v>
      </c>
      <c r="E292" s="18" t="s">
        <v>223</v>
      </c>
      <c r="F292" s="316">
        <v>2.5</v>
      </c>
      <c r="G292" s="39"/>
      <c r="H292" s="45"/>
    </row>
    <row r="293" s="2" customFormat="1" ht="16.8" customHeight="1">
      <c r="A293" s="39"/>
      <c r="B293" s="45"/>
      <c r="C293" s="315" t="s">
        <v>1533</v>
      </c>
      <c r="D293" s="315" t="s">
        <v>1534</v>
      </c>
      <c r="E293" s="18" t="s">
        <v>135</v>
      </c>
      <c r="F293" s="316">
        <v>1</v>
      </c>
      <c r="G293" s="39"/>
      <c r="H293" s="45"/>
    </row>
    <row r="294" s="2" customFormat="1" ht="16.8" customHeight="1">
      <c r="A294" s="39"/>
      <c r="B294" s="45"/>
      <c r="C294" s="315" t="s">
        <v>1542</v>
      </c>
      <c r="D294" s="315" t="s">
        <v>1543</v>
      </c>
      <c r="E294" s="18" t="s">
        <v>135</v>
      </c>
      <c r="F294" s="316">
        <v>1</v>
      </c>
      <c r="G294" s="39"/>
      <c r="H294" s="45"/>
    </row>
    <row r="295" s="2" customFormat="1" ht="16.8" customHeight="1">
      <c r="A295" s="39"/>
      <c r="B295" s="45"/>
      <c r="C295" s="315" t="s">
        <v>1509</v>
      </c>
      <c r="D295" s="315" t="s">
        <v>1510</v>
      </c>
      <c r="E295" s="18" t="s">
        <v>135</v>
      </c>
      <c r="F295" s="316">
        <v>1</v>
      </c>
      <c r="G295" s="39"/>
      <c r="H295" s="45"/>
    </row>
    <row r="296" s="2" customFormat="1" ht="16.8" customHeight="1">
      <c r="A296" s="39"/>
      <c r="B296" s="45"/>
      <c r="C296" s="315" t="s">
        <v>1515</v>
      </c>
      <c r="D296" s="315" t="s">
        <v>1516</v>
      </c>
      <c r="E296" s="18" t="s">
        <v>135</v>
      </c>
      <c r="F296" s="316">
        <v>1</v>
      </c>
      <c r="G296" s="39"/>
      <c r="H296" s="45"/>
    </row>
    <row r="297" s="2" customFormat="1" ht="16.8" customHeight="1">
      <c r="A297" s="39"/>
      <c r="B297" s="45"/>
      <c r="C297" s="315" t="s">
        <v>1521</v>
      </c>
      <c r="D297" s="315" t="s">
        <v>1522</v>
      </c>
      <c r="E297" s="18" t="s">
        <v>135</v>
      </c>
      <c r="F297" s="316">
        <v>1</v>
      </c>
      <c r="G297" s="39"/>
      <c r="H297" s="45"/>
    </row>
    <row r="298" s="2" customFormat="1" ht="16.8" customHeight="1">
      <c r="A298" s="39"/>
      <c r="B298" s="45"/>
      <c r="C298" s="315" t="s">
        <v>1536</v>
      </c>
      <c r="D298" s="315" t="s">
        <v>1537</v>
      </c>
      <c r="E298" s="18" t="s">
        <v>135</v>
      </c>
      <c r="F298" s="316">
        <v>1</v>
      </c>
      <c r="G298" s="39"/>
      <c r="H298" s="45"/>
    </row>
    <row r="299" s="2" customFormat="1" ht="16.8" customHeight="1">
      <c r="A299" s="39"/>
      <c r="B299" s="45"/>
      <c r="C299" s="315" t="s">
        <v>1539</v>
      </c>
      <c r="D299" s="315" t="s">
        <v>1540</v>
      </c>
      <c r="E299" s="18" t="s">
        <v>135</v>
      </c>
      <c r="F299" s="316">
        <v>1</v>
      </c>
      <c r="G299" s="39"/>
      <c r="H299" s="45"/>
    </row>
    <row r="300" s="2" customFormat="1">
      <c r="A300" s="39"/>
      <c r="B300" s="45"/>
      <c r="C300" s="315" t="s">
        <v>1529</v>
      </c>
      <c r="D300" s="315" t="s">
        <v>1530</v>
      </c>
      <c r="E300" s="18" t="s">
        <v>223</v>
      </c>
      <c r="F300" s="316">
        <v>4</v>
      </c>
      <c r="G300" s="39"/>
      <c r="H300" s="45"/>
    </row>
    <row r="301" s="2" customFormat="1" ht="16.8" customHeight="1">
      <c r="A301" s="39"/>
      <c r="B301" s="45"/>
      <c r="C301" s="310" t="s">
        <v>1205</v>
      </c>
      <c r="D301" s="311" t="s">
        <v>1206</v>
      </c>
      <c r="E301" s="312" t="s">
        <v>199</v>
      </c>
      <c r="F301" s="313">
        <v>15.9</v>
      </c>
      <c r="G301" s="39"/>
      <c r="H301" s="45"/>
    </row>
    <row r="302" s="2" customFormat="1" ht="16.8" customHeight="1">
      <c r="A302" s="39"/>
      <c r="B302" s="45"/>
      <c r="C302" s="315" t="s">
        <v>1</v>
      </c>
      <c r="D302" s="315" t="s">
        <v>1297</v>
      </c>
      <c r="E302" s="18" t="s">
        <v>1</v>
      </c>
      <c r="F302" s="316">
        <v>0</v>
      </c>
      <c r="G302" s="39"/>
      <c r="H302" s="45"/>
    </row>
    <row r="303" s="2" customFormat="1" ht="16.8" customHeight="1">
      <c r="A303" s="39"/>
      <c r="B303" s="45"/>
      <c r="C303" s="315" t="s">
        <v>1</v>
      </c>
      <c r="D303" s="315" t="s">
        <v>1298</v>
      </c>
      <c r="E303" s="18" t="s">
        <v>1</v>
      </c>
      <c r="F303" s="316">
        <v>2.04</v>
      </c>
      <c r="G303" s="39"/>
      <c r="H303" s="45"/>
    </row>
    <row r="304" s="2" customFormat="1" ht="16.8" customHeight="1">
      <c r="A304" s="39"/>
      <c r="B304" s="45"/>
      <c r="C304" s="315" t="s">
        <v>1</v>
      </c>
      <c r="D304" s="315" t="s">
        <v>1299</v>
      </c>
      <c r="E304" s="18" t="s">
        <v>1</v>
      </c>
      <c r="F304" s="316">
        <v>9.0600000000000005</v>
      </c>
      <c r="G304" s="39"/>
      <c r="H304" s="45"/>
    </row>
    <row r="305" s="2" customFormat="1" ht="16.8" customHeight="1">
      <c r="A305" s="39"/>
      <c r="B305" s="45"/>
      <c r="C305" s="315" t="s">
        <v>1</v>
      </c>
      <c r="D305" s="315" t="s">
        <v>1300</v>
      </c>
      <c r="E305" s="18" t="s">
        <v>1</v>
      </c>
      <c r="F305" s="316">
        <v>0</v>
      </c>
      <c r="G305" s="39"/>
      <c r="H305" s="45"/>
    </row>
    <row r="306" s="2" customFormat="1" ht="16.8" customHeight="1">
      <c r="A306" s="39"/>
      <c r="B306" s="45"/>
      <c r="C306" s="315" t="s">
        <v>1</v>
      </c>
      <c r="D306" s="315" t="s">
        <v>1301</v>
      </c>
      <c r="E306" s="18" t="s">
        <v>1</v>
      </c>
      <c r="F306" s="316">
        <v>4.7999999999999998</v>
      </c>
      <c r="G306" s="39"/>
      <c r="H306" s="45"/>
    </row>
    <row r="307" s="2" customFormat="1" ht="16.8" customHeight="1">
      <c r="A307" s="39"/>
      <c r="B307" s="45"/>
      <c r="C307" s="315" t="s">
        <v>1205</v>
      </c>
      <c r="D307" s="315" t="s">
        <v>263</v>
      </c>
      <c r="E307" s="18" t="s">
        <v>1</v>
      </c>
      <c r="F307" s="316">
        <v>15.9</v>
      </c>
      <c r="G307" s="39"/>
      <c r="H307" s="45"/>
    </row>
    <row r="308" s="2" customFormat="1" ht="16.8" customHeight="1">
      <c r="A308" s="39"/>
      <c r="B308" s="45"/>
      <c r="C308" s="314" t="s">
        <v>1689</v>
      </c>
      <c r="D308" s="39"/>
      <c r="E308" s="39"/>
      <c r="F308" s="39"/>
      <c r="G308" s="39"/>
      <c r="H308" s="45"/>
    </row>
    <row r="309" s="2" customFormat="1">
      <c r="A309" s="39"/>
      <c r="B309" s="45"/>
      <c r="C309" s="315" t="s">
        <v>1294</v>
      </c>
      <c r="D309" s="315" t="s">
        <v>1295</v>
      </c>
      <c r="E309" s="18" t="s">
        <v>199</v>
      </c>
      <c r="F309" s="316">
        <v>15.9</v>
      </c>
      <c r="G309" s="39"/>
      <c r="H309" s="45"/>
    </row>
    <row r="310" s="2" customFormat="1">
      <c r="A310" s="39"/>
      <c r="B310" s="45"/>
      <c r="C310" s="315" t="s">
        <v>1314</v>
      </c>
      <c r="D310" s="315" t="s">
        <v>1315</v>
      </c>
      <c r="E310" s="18" t="s">
        <v>199</v>
      </c>
      <c r="F310" s="316">
        <v>30.274000000000001</v>
      </c>
      <c r="G310" s="39"/>
      <c r="H310" s="45"/>
    </row>
    <row r="311" s="2" customFormat="1">
      <c r="A311" s="39"/>
      <c r="B311" s="45"/>
      <c r="C311" s="315" t="s">
        <v>1310</v>
      </c>
      <c r="D311" s="315" t="s">
        <v>1311</v>
      </c>
      <c r="E311" s="18" t="s">
        <v>199</v>
      </c>
      <c r="F311" s="316">
        <v>100.914</v>
      </c>
      <c r="G311" s="39"/>
      <c r="H311" s="45"/>
    </row>
    <row r="312" s="2" customFormat="1" ht="16.8" customHeight="1">
      <c r="A312" s="39"/>
      <c r="B312" s="45"/>
      <c r="C312" s="310" t="s">
        <v>1317</v>
      </c>
      <c r="D312" s="311" t="s">
        <v>1317</v>
      </c>
      <c r="E312" s="312" t="s">
        <v>1</v>
      </c>
      <c r="F312" s="313">
        <v>100.914</v>
      </c>
      <c r="G312" s="39"/>
      <c r="H312" s="45"/>
    </row>
    <row r="313" s="2" customFormat="1" ht="16.8" customHeight="1">
      <c r="A313" s="39"/>
      <c r="B313" s="45"/>
      <c r="C313" s="315" t="s">
        <v>1</v>
      </c>
      <c r="D313" s="315" t="s">
        <v>1211</v>
      </c>
      <c r="E313" s="18" t="s">
        <v>1</v>
      </c>
      <c r="F313" s="316">
        <v>57.293999999999997</v>
      </c>
      <c r="G313" s="39"/>
      <c r="H313" s="45"/>
    </row>
    <row r="314" s="2" customFormat="1" ht="16.8" customHeight="1">
      <c r="A314" s="39"/>
      <c r="B314" s="45"/>
      <c r="C314" s="315" t="s">
        <v>1</v>
      </c>
      <c r="D314" s="315" t="s">
        <v>1208</v>
      </c>
      <c r="E314" s="18" t="s">
        <v>1</v>
      </c>
      <c r="F314" s="316">
        <v>27.719999999999999</v>
      </c>
      <c r="G314" s="39"/>
      <c r="H314" s="45"/>
    </row>
    <row r="315" s="2" customFormat="1" ht="16.8" customHeight="1">
      <c r="A315" s="39"/>
      <c r="B315" s="45"/>
      <c r="C315" s="315" t="s">
        <v>1</v>
      </c>
      <c r="D315" s="315" t="s">
        <v>1205</v>
      </c>
      <c r="E315" s="18" t="s">
        <v>1</v>
      </c>
      <c r="F315" s="316">
        <v>15.9</v>
      </c>
      <c r="G315" s="39"/>
      <c r="H315" s="45"/>
    </row>
    <row r="316" s="2" customFormat="1" ht="16.8" customHeight="1">
      <c r="A316" s="39"/>
      <c r="B316" s="45"/>
      <c r="C316" s="315" t="s">
        <v>1317</v>
      </c>
      <c r="D316" s="315" t="s">
        <v>263</v>
      </c>
      <c r="E316" s="18" t="s">
        <v>1</v>
      </c>
      <c r="F316" s="316">
        <v>100.914</v>
      </c>
      <c r="G316" s="39"/>
      <c r="H316" s="45"/>
    </row>
    <row r="317" s="2" customFormat="1" ht="16.8" customHeight="1">
      <c r="A317" s="39"/>
      <c r="B317" s="45"/>
      <c r="C317" s="314" t="s">
        <v>1689</v>
      </c>
      <c r="D317" s="39"/>
      <c r="E317" s="39"/>
      <c r="F317" s="39"/>
      <c r="G317" s="39"/>
      <c r="H317" s="45"/>
    </row>
    <row r="318" s="2" customFormat="1">
      <c r="A318" s="39"/>
      <c r="B318" s="45"/>
      <c r="C318" s="315" t="s">
        <v>1314</v>
      </c>
      <c r="D318" s="315" t="s">
        <v>1315</v>
      </c>
      <c r="E318" s="18" t="s">
        <v>199</v>
      </c>
      <c r="F318" s="316">
        <v>30.274000000000001</v>
      </c>
      <c r="G318" s="39"/>
      <c r="H318" s="45"/>
    </row>
    <row r="319" s="2" customFormat="1" ht="16.8" customHeight="1">
      <c r="A319" s="39"/>
      <c r="B319" s="45"/>
      <c r="C319" s="315" t="s">
        <v>1626</v>
      </c>
      <c r="D319" s="315" t="s">
        <v>1627</v>
      </c>
      <c r="E319" s="18" t="s">
        <v>266</v>
      </c>
      <c r="F319" s="316">
        <v>543.75400000000002</v>
      </c>
      <c r="G319" s="39"/>
      <c r="H319" s="45"/>
    </row>
    <row r="320" s="2" customFormat="1" ht="16.8" customHeight="1">
      <c r="A320" s="39"/>
      <c r="B320" s="45"/>
      <c r="C320" s="310" t="s">
        <v>1208</v>
      </c>
      <c r="D320" s="311" t="s">
        <v>1209</v>
      </c>
      <c r="E320" s="312" t="s">
        <v>199</v>
      </c>
      <c r="F320" s="313">
        <v>27.719999999999999</v>
      </c>
      <c r="G320" s="39"/>
      <c r="H320" s="45"/>
    </row>
    <row r="321" s="2" customFormat="1" ht="16.8" customHeight="1">
      <c r="A321" s="39"/>
      <c r="B321" s="45"/>
      <c r="C321" s="315" t="s">
        <v>1</v>
      </c>
      <c r="D321" s="315" t="s">
        <v>1305</v>
      </c>
      <c r="E321" s="18" t="s">
        <v>1</v>
      </c>
      <c r="F321" s="316">
        <v>0</v>
      </c>
      <c r="G321" s="39"/>
      <c r="H321" s="45"/>
    </row>
    <row r="322" s="2" customFormat="1" ht="16.8" customHeight="1">
      <c r="A322" s="39"/>
      <c r="B322" s="45"/>
      <c r="C322" s="315" t="s">
        <v>1208</v>
      </c>
      <c r="D322" s="315" t="s">
        <v>1306</v>
      </c>
      <c r="E322" s="18" t="s">
        <v>1</v>
      </c>
      <c r="F322" s="316">
        <v>27.719999999999999</v>
      </c>
      <c r="G322" s="39"/>
      <c r="H322" s="45"/>
    </row>
    <row r="323" s="2" customFormat="1" ht="16.8" customHeight="1">
      <c r="A323" s="39"/>
      <c r="B323" s="45"/>
      <c r="C323" s="314" t="s">
        <v>1689</v>
      </c>
      <c r="D323" s="39"/>
      <c r="E323" s="39"/>
      <c r="F323" s="39"/>
      <c r="G323" s="39"/>
      <c r="H323" s="45"/>
    </row>
    <row r="324" s="2" customFormat="1" ht="16.8" customHeight="1">
      <c r="A324" s="39"/>
      <c r="B324" s="45"/>
      <c r="C324" s="315" t="s">
        <v>1302</v>
      </c>
      <c r="D324" s="315" t="s">
        <v>1303</v>
      </c>
      <c r="E324" s="18" t="s">
        <v>199</v>
      </c>
      <c r="F324" s="316">
        <v>27.719999999999999</v>
      </c>
      <c r="G324" s="39"/>
      <c r="H324" s="45"/>
    </row>
    <row r="325" s="2" customFormat="1">
      <c r="A325" s="39"/>
      <c r="B325" s="45"/>
      <c r="C325" s="315" t="s">
        <v>1314</v>
      </c>
      <c r="D325" s="315" t="s">
        <v>1315</v>
      </c>
      <c r="E325" s="18" t="s">
        <v>199</v>
      </c>
      <c r="F325" s="316">
        <v>30.274000000000001</v>
      </c>
      <c r="G325" s="39"/>
      <c r="H325" s="45"/>
    </row>
    <row r="326" s="2" customFormat="1" ht="16.8" customHeight="1">
      <c r="A326" s="39"/>
      <c r="B326" s="45"/>
      <c r="C326" s="315" t="s">
        <v>1307</v>
      </c>
      <c r="D326" s="315" t="s">
        <v>1308</v>
      </c>
      <c r="E326" s="18" t="s">
        <v>199</v>
      </c>
      <c r="F326" s="316">
        <v>27.719999999999999</v>
      </c>
      <c r="G326" s="39"/>
      <c r="H326" s="45"/>
    </row>
    <row r="327" s="2" customFormat="1">
      <c r="A327" s="39"/>
      <c r="B327" s="45"/>
      <c r="C327" s="315" t="s">
        <v>1310</v>
      </c>
      <c r="D327" s="315" t="s">
        <v>1311</v>
      </c>
      <c r="E327" s="18" t="s">
        <v>199</v>
      </c>
      <c r="F327" s="316">
        <v>100.914</v>
      </c>
      <c r="G327" s="39"/>
      <c r="H327" s="45"/>
    </row>
    <row r="328" s="2" customFormat="1" ht="16.8" customHeight="1">
      <c r="A328" s="39"/>
      <c r="B328" s="45"/>
      <c r="C328" s="310" t="s">
        <v>1211</v>
      </c>
      <c r="D328" s="311" t="s">
        <v>1212</v>
      </c>
      <c r="E328" s="312" t="s">
        <v>199</v>
      </c>
      <c r="F328" s="313">
        <v>57.293999999999997</v>
      </c>
      <c r="G328" s="39"/>
      <c r="H328" s="45"/>
    </row>
    <row r="329" s="2" customFormat="1" ht="16.8" customHeight="1">
      <c r="A329" s="39"/>
      <c r="B329" s="45"/>
      <c r="C329" s="315" t="s">
        <v>1</v>
      </c>
      <c r="D329" s="315" t="s">
        <v>1292</v>
      </c>
      <c r="E329" s="18" t="s">
        <v>1</v>
      </c>
      <c r="F329" s="316">
        <v>0</v>
      </c>
      <c r="G329" s="39"/>
      <c r="H329" s="45"/>
    </row>
    <row r="330" s="2" customFormat="1" ht="16.8" customHeight="1">
      <c r="A330" s="39"/>
      <c r="B330" s="45"/>
      <c r="C330" s="315" t="s">
        <v>1211</v>
      </c>
      <c r="D330" s="315" t="s">
        <v>1293</v>
      </c>
      <c r="E330" s="18" t="s">
        <v>1</v>
      </c>
      <c r="F330" s="316">
        <v>57.293999999999997</v>
      </c>
      <c r="G330" s="39"/>
      <c r="H330" s="45"/>
    </row>
    <row r="331" s="2" customFormat="1" ht="16.8" customHeight="1">
      <c r="A331" s="39"/>
      <c r="B331" s="45"/>
      <c r="C331" s="314" t="s">
        <v>1689</v>
      </c>
      <c r="D331" s="39"/>
      <c r="E331" s="39"/>
      <c r="F331" s="39"/>
      <c r="G331" s="39"/>
      <c r="H331" s="45"/>
    </row>
    <row r="332" s="2" customFormat="1" ht="16.8" customHeight="1">
      <c r="A332" s="39"/>
      <c r="B332" s="45"/>
      <c r="C332" s="315" t="s">
        <v>1283</v>
      </c>
      <c r="D332" s="315" t="s">
        <v>1284</v>
      </c>
      <c r="E332" s="18" t="s">
        <v>199</v>
      </c>
      <c r="F332" s="316">
        <v>57.293999999999997</v>
      </c>
      <c r="G332" s="39"/>
      <c r="H332" s="45"/>
    </row>
    <row r="333" s="2" customFormat="1">
      <c r="A333" s="39"/>
      <c r="B333" s="45"/>
      <c r="C333" s="315" t="s">
        <v>1314</v>
      </c>
      <c r="D333" s="315" t="s">
        <v>1315</v>
      </c>
      <c r="E333" s="18" t="s">
        <v>199</v>
      </c>
      <c r="F333" s="316">
        <v>30.274000000000001</v>
      </c>
      <c r="G333" s="39"/>
      <c r="H333" s="45"/>
    </row>
    <row r="334" s="2" customFormat="1">
      <c r="A334" s="39"/>
      <c r="B334" s="45"/>
      <c r="C334" s="315" t="s">
        <v>1310</v>
      </c>
      <c r="D334" s="315" t="s">
        <v>1311</v>
      </c>
      <c r="E334" s="18" t="s">
        <v>199</v>
      </c>
      <c r="F334" s="316">
        <v>100.914</v>
      </c>
      <c r="G334" s="39"/>
      <c r="H334" s="45"/>
    </row>
    <row r="335" s="2" customFormat="1" ht="16.8" customHeight="1">
      <c r="A335" s="39"/>
      <c r="B335" s="45"/>
      <c r="C335" s="315" t="s">
        <v>1429</v>
      </c>
      <c r="D335" s="315" t="s">
        <v>1430</v>
      </c>
      <c r="E335" s="18" t="s">
        <v>266</v>
      </c>
      <c r="F335" s="316">
        <v>108.859</v>
      </c>
      <c r="G335" s="39"/>
      <c r="H335" s="45"/>
    </row>
    <row r="336" s="2" customFormat="1" ht="7.44" customHeight="1">
      <c r="A336" s="39"/>
      <c r="B336" s="171"/>
      <c r="C336" s="172"/>
      <c r="D336" s="172"/>
      <c r="E336" s="172"/>
      <c r="F336" s="172"/>
      <c r="G336" s="172"/>
      <c r="H336" s="45"/>
    </row>
    <row r="337" s="2" customFormat="1">
      <c r="A337" s="39"/>
      <c r="B337" s="39"/>
      <c r="C337" s="39"/>
      <c r="D337" s="39"/>
      <c r="E337" s="39"/>
      <c r="F337" s="39"/>
      <c r="G337" s="39"/>
      <c r="H337" s="39"/>
    </row>
  </sheetData>
  <sheetProtection sheet="1" formatColumns="0" formatRows="0" objects="1" scenarios="1" spinCount="100000" saltValue="cIIDwqhBfLh3YrpYbd4p6SgjsCPDNF0Y1MGJ1ilHYCXUdsGe4PdkoimxpghfVbaixEwuHJuZntbvQXgR4Eah7A==" hashValue="/AmSvgOhdiFV/8XEM7EMggHot/ZNYlfDaPLLMrm8JpcyRDYemgXjXvbcG4wMZ3eS1SxF2E0WUlkqw3vi5eZJbA==" algorithmName="SHA-512" password="EDCF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Purkrábková, Zuzana</dc:creator>
  <cp:lastModifiedBy>Purkrábková, Zuzana</cp:lastModifiedBy>
  <dcterms:created xsi:type="dcterms:W3CDTF">2024-10-26T09:08:57Z</dcterms:created>
  <dcterms:modified xsi:type="dcterms:W3CDTF">2024-10-26T09:12:13Z</dcterms:modified>
</cp:coreProperties>
</file>